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NPP\02-PROJETOS EM ELABORAÇÃO\PRAÇA VIDAL RAMOS\03. LICITAÇÃO\05. CRONOGRAMA - ORÇAMENTO - PLANILHA EM BRANCO\"/>
    </mc:Choice>
  </mc:AlternateContent>
  <bookViews>
    <workbookView xWindow="32760" yWindow="-32595" windowWidth="28800" windowHeight="11685" tabRatio="704" activeTab="3"/>
  </bookViews>
  <sheets>
    <sheet name="ORÇAMENTO" sheetId="9" r:id="rId1"/>
    <sheet name="BDI" sheetId="19" r:id="rId2"/>
    <sheet name="CRONOGRAMA" sheetId="10" r:id="rId3"/>
    <sheet name="ZERADO" sheetId="27" r:id="rId4"/>
    <sheet name="comp" sheetId="22" r:id="rId5"/>
    <sheet name="Correcao" sheetId="28" r:id="rId6"/>
    <sheet name="PO Plat" sheetId="25" r:id="rId7"/>
  </sheets>
  <externalReferences>
    <externalReference r:id="rId8"/>
    <externalReference r:id="rId9"/>
    <externalReference r:id="rId10"/>
  </externalReferences>
  <definedNames>
    <definedName name="_xlnm.Print_Area" localSheetId="1">BDI!$A$1:$C$46</definedName>
    <definedName name="_xlnm.Print_Area" localSheetId="4">comp!$B$1:$J$1300</definedName>
    <definedName name="_xlnm.Print_Area" localSheetId="2">CRONOGRAMA!$A$1:$S$51</definedName>
    <definedName name="_xlnm.Print_Area" localSheetId="0">ORÇAMENTO!$A$1:$L$241</definedName>
    <definedName name="_xlnm.Print_Area" localSheetId="3">ZERADO!$A$1:$J$241</definedName>
    <definedName name="_xlnm.Database">TEXT(Import.DataBase,"mm-aaaa")</definedName>
    <definedName name="Excel_BuiltIn_Print_Area" localSheetId="0">ORÇAMENTO!$B$1:$K$239</definedName>
    <definedName name="Excel_BuiltIn_Print_Area" localSheetId="3">ZERADO!$B$1:$I$239</definedName>
    <definedName name="Import.DataBase">[1]DADOS!$A$38</definedName>
    <definedName name="ORÇAMENTO.BancoRef" hidden="1">'[2]ORC+MEM.CALC '!$F$8</definedName>
    <definedName name="REFERENCIA.Descricao" localSheetId="5" hidden="1">IF(ISNUMBER('[2]ORC+MEM.CALC '!$AF1),OFFSET(INDIRECT(ORÇAMENTO.BancoRef),'[2]ORC+MEM.CALC '!$AF1-1,3,1),'[2]ORC+MEM.CALC '!$AF1)</definedName>
    <definedName name="Referencia.Descricao" localSheetId="3">#N/A</definedName>
    <definedName name="Referencia.Descricao">IF(ISNUMBER([1]PO!linhaSINAPIxls),INDEX(INDIRECT("'[Referência "&amp;_xlnm.Database&amp;".xls]Banco'!$b:$g"),[1]PO!linhaSINAPIxls,3),"")</definedName>
    <definedName name="REFERENCIA.Unidade" hidden="1">IF(ISNUMBER('[2]ORC+MEM.CALC '!$AF1),OFFSET(INDIRECT(ORÇAMENTO.BancoRef),'[2]ORC+MEM.CALC '!$AF1-1,4,1),"-")</definedName>
    <definedName name="_xlnm.Print_Titles" localSheetId="4">comp!$1:$14</definedName>
    <definedName name="_xlnm.Print_Titles" localSheetId="0">ORÇAMENTO!$1:$14</definedName>
    <definedName name="_xlnm.Print_Titles" localSheetId="3">ZERADO!$1:$14</definedName>
  </definedNames>
  <calcPr calcId="162913"/>
</workbook>
</file>

<file path=xl/calcChain.xml><?xml version="1.0" encoding="utf-8"?>
<calcChain xmlns="http://schemas.openxmlformats.org/spreadsheetml/2006/main">
  <c r="I55" i="22" l="1"/>
  <c r="I56" i="22"/>
  <c r="I57" i="22"/>
  <c r="I58" i="22"/>
  <c r="I59" i="22"/>
  <c r="I54" i="22"/>
  <c r="D60" i="22"/>
  <c r="I133" i="22"/>
  <c r="I132" i="22"/>
  <c r="I131" i="22"/>
  <c r="I134" i="22"/>
  <c r="I60" i="22" l="1"/>
  <c r="I61" i="22"/>
  <c r="G28" i="10"/>
  <c r="G32" i="10"/>
  <c r="R17" i="10"/>
  <c r="R18" i="10"/>
  <c r="R19" i="10"/>
  <c r="R20" i="10"/>
  <c r="R21" i="10"/>
  <c r="R22" i="10"/>
  <c r="R23" i="10"/>
  <c r="R24" i="10"/>
  <c r="R25" i="10"/>
  <c r="R26" i="10"/>
  <c r="R27" i="10"/>
  <c r="R28" i="10"/>
  <c r="R29" i="10"/>
  <c r="R30" i="10"/>
  <c r="R31" i="10"/>
  <c r="R32" i="10"/>
  <c r="R33" i="10"/>
  <c r="R34" i="10"/>
  <c r="R35" i="10"/>
  <c r="R16" i="10"/>
  <c r="E22" i="10"/>
  <c r="E25" i="10"/>
  <c r="E29" i="10"/>
  <c r="E33" i="10"/>
  <c r="K22" i="10"/>
  <c r="D35" i="10"/>
  <c r="D34" i="10"/>
  <c r="G34" i="10" s="1"/>
  <c r="D33" i="10"/>
  <c r="D32" i="10"/>
  <c r="D31" i="10"/>
  <c r="G31" i="10" s="1"/>
  <c r="D30" i="10"/>
  <c r="G30" i="10" s="1"/>
  <c r="D29" i="10"/>
  <c r="D28" i="10"/>
  <c r="D27" i="10"/>
  <c r="D26" i="10"/>
  <c r="G26" i="10" s="1"/>
  <c r="D25" i="10"/>
  <c r="O25" i="10" s="1"/>
  <c r="D24" i="10"/>
  <c r="D22" i="10"/>
  <c r="I22" i="10" s="1"/>
  <c r="C35" i="10"/>
  <c r="C34" i="10"/>
  <c r="C33" i="10"/>
  <c r="C32" i="10"/>
  <c r="C31" i="10"/>
  <c r="C30" i="10"/>
  <c r="C29" i="10"/>
  <c r="C28" i="10"/>
  <c r="C27" i="10"/>
  <c r="C26" i="10"/>
  <c r="C25" i="10"/>
  <c r="C24" i="10"/>
  <c r="C22" i="10"/>
  <c r="K225" i="9"/>
  <c r="I184" i="9"/>
  <c r="E271" i="22"/>
  <c r="D271" i="22"/>
  <c r="F271" i="22" s="1"/>
  <c r="C271" i="22"/>
  <c r="I251" i="22"/>
  <c r="I254" i="22"/>
  <c r="I1282" i="22"/>
  <c r="I1281" i="22"/>
  <c r="I1280" i="22"/>
  <c r="I1283" i="22"/>
  <c r="I1270" i="22"/>
  <c r="E1259" i="22"/>
  <c r="D1259" i="22"/>
  <c r="C1259" i="22"/>
  <c r="I1244" i="22"/>
  <c r="I1243" i="22"/>
  <c r="I1242" i="22"/>
  <c r="D1245" i="22" s="1"/>
  <c r="I1222" i="22"/>
  <c r="I1221" i="22"/>
  <c r="I1220" i="22"/>
  <c r="D1223" i="22" s="1"/>
  <c r="I1200" i="22"/>
  <c r="I1199" i="22"/>
  <c r="I1198" i="22"/>
  <c r="D1201" i="22" s="1"/>
  <c r="E1193" i="22"/>
  <c r="D1193" i="22"/>
  <c r="F1193" i="22" s="1"/>
  <c r="C1193" i="22"/>
  <c r="E1149" i="22"/>
  <c r="D1149" i="22"/>
  <c r="F1149" i="22" s="1"/>
  <c r="C1149" i="22"/>
  <c r="E1171" i="22"/>
  <c r="D1171" i="22"/>
  <c r="F1171" i="22" s="1"/>
  <c r="C1171" i="22"/>
  <c r="E1127" i="22"/>
  <c r="D1127" i="22"/>
  <c r="F1127" i="22" s="1"/>
  <c r="C1127" i="22"/>
  <c r="E1105" i="22"/>
  <c r="D1105" i="22"/>
  <c r="F1105" i="22" s="1"/>
  <c r="C1105" i="22"/>
  <c r="E1083" i="22"/>
  <c r="D1083" i="22"/>
  <c r="F1083" i="22" s="1"/>
  <c r="C1083" i="22"/>
  <c r="E1061" i="22"/>
  <c r="D1061" i="22"/>
  <c r="F1061" i="22" s="1"/>
  <c r="C1061" i="22"/>
  <c r="E1039" i="22"/>
  <c r="D1039" i="22"/>
  <c r="F1039" i="22" s="1"/>
  <c r="C1039" i="22"/>
  <c r="E1237" i="22"/>
  <c r="D1237" i="22"/>
  <c r="C1237" i="22"/>
  <c r="E1215" i="22"/>
  <c r="D1215" i="22"/>
  <c r="C1215" i="22"/>
  <c r="E999" i="22"/>
  <c r="D999" i="22"/>
  <c r="F999" i="22" s="1"/>
  <c r="C999" i="22"/>
  <c r="E977" i="22"/>
  <c r="D977" i="22"/>
  <c r="F977" i="22" s="1"/>
  <c r="C977" i="22"/>
  <c r="I1178" i="22"/>
  <c r="I1177" i="22"/>
  <c r="I1176" i="22"/>
  <c r="D1179" i="22" s="1"/>
  <c r="I1156" i="22"/>
  <c r="I1155" i="22"/>
  <c r="I1154" i="22"/>
  <c r="D1157" i="22" s="1"/>
  <c r="I1134" i="22"/>
  <c r="I1133" i="22"/>
  <c r="I1132" i="22"/>
  <c r="D1135" i="22" s="1"/>
  <c r="I1112" i="22"/>
  <c r="I1111" i="22"/>
  <c r="I1110" i="22"/>
  <c r="D1113" i="22" s="1"/>
  <c r="I1090" i="22"/>
  <c r="I1089" i="22"/>
  <c r="I1088" i="22"/>
  <c r="D1091" i="22" s="1"/>
  <c r="I1068" i="22"/>
  <c r="I1067" i="22"/>
  <c r="I1066" i="22"/>
  <c r="D1069" i="22" s="1"/>
  <c r="I1046" i="22"/>
  <c r="I1045" i="22"/>
  <c r="I1044" i="22"/>
  <c r="D1047" i="22" s="1"/>
  <c r="I1024" i="22"/>
  <c r="I1023" i="22"/>
  <c r="I1022" i="22"/>
  <c r="D1025" i="22" s="1"/>
  <c r="I1015" i="22"/>
  <c r="I1014" i="22"/>
  <c r="I1013" i="22"/>
  <c r="D1016" i="22" s="1"/>
  <c r="I1006" i="22"/>
  <c r="I1005" i="22"/>
  <c r="I1004" i="22"/>
  <c r="D1007" i="22" s="1"/>
  <c r="I984" i="22"/>
  <c r="I983" i="22"/>
  <c r="I982" i="22"/>
  <c r="D985" i="22" s="1"/>
  <c r="I962" i="22"/>
  <c r="I961" i="22"/>
  <c r="I960" i="22"/>
  <c r="D963" i="22" s="1"/>
  <c r="I940" i="22"/>
  <c r="I938" i="22"/>
  <c r="D941" i="22" s="1"/>
  <c r="I939" i="22"/>
  <c r="I914" i="22"/>
  <c r="I915" i="22"/>
  <c r="I916" i="22"/>
  <c r="I917" i="22"/>
  <c r="I918" i="22"/>
  <c r="I919" i="22"/>
  <c r="I920" i="22"/>
  <c r="I929" i="22"/>
  <c r="I928" i="22"/>
  <c r="I927" i="22"/>
  <c r="D930" i="22" s="1"/>
  <c r="I905" i="22"/>
  <c r="I904" i="22"/>
  <c r="I913" i="22"/>
  <c r="E853" i="22"/>
  <c r="D853" i="22"/>
  <c r="F853" i="22" s="1"/>
  <c r="C853" i="22"/>
  <c r="E840" i="22"/>
  <c r="D840" i="22"/>
  <c r="F840" i="22" s="1"/>
  <c r="C840" i="22"/>
  <c r="E827" i="22"/>
  <c r="D827" i="22"/>
  <c r="F827" i="22" s="1"/>
  <c r="C827" i="22"/>
  <c r="I797" i="22"/>
  <c r="I798" i="22"/>
  <c r="I799" i="22"/>
  <c r="I800" i="22"/>
  <c r="I801" i="22"/>
  <c r="I802" i="22"/>
  <c r="I803" i="22"/>
  <c r="I804" i="22"/>
  <c r="I805" i="22"/>
  <c r="I812" i="22"/>
  <c r="I811" i="22"/>
  <c r="I810" i="22"/>
  <c r="I809" i="22"/>
  <c r="I808" i="22"/>
  <c r="I807" i="22"/>
  <c r="I806" i="22"/>
  <c r="I895" i="22"/>
  <c r="I896" i="22" s="1"/>
  <c r="I894" i="22"/>
  <c r="I893" i="22"/>
  <c r="I892" i="22"/>
  <c r="I891" i="22"/>
  <c r="I884" i="22"/>
  <c r="I885" i="22" s="1"/>
  <c r="I883" i="22"/>
  <c r="I882" i="22"/>
  <c r="I881" i="22"/>
  <c r="I880" i="22"/>
  <c r="I873" i="22"/>
  <c r="I874" i="22" s="1"/>
  <c r="I872" i="22"/>
  <c r="I871" i="22"/>
  <c r="I870" i="22"/>
  <c r="I869" i="22"/>
  <c r="I790" i="22"/>
  <c r="I789" i="22"/>
  <c r="I788" i="22"/>
  <c r="I787" i="22"/>
  <c r="I786" i="22"/>
  <c r="I785" i="22"/>
  <c r="I784" i="22"/>
  <c r="I777" i="22"/>
  <c r="I778" i="22" s="1"/>
  <c r="I776" i="22"/>
  <c r="I775" i="22"/>
  <c r="I774" i="22"/>
  <c r="I773" i="22"/>
  <c r="I772" i="22"/>
  <c r="I771" i="22"/>
  <c r="I764" i="22"/>
  <c r="I765" i="22" s="1"/>
  <c r="I763" i="22"/>
  <c r="I762" i="22"/>
  <c r="I761" i="22"/>
  <c r="I760" i="22"/>
  <c r="I753" i="22"/>
  <c r="I752" i="22"/>
  <c r="I751" i="22"/>
  <c r="I750" i="22"/>
  <c r="I749" i="22"/>
  <c r="I748" i="22"/>
  <c r="I747" i="22"/>
  <c r="I740" i="22"/>
  <c r="I741" i="22" s="1"/>
  <c r="I739" i="22"/>
  <c r="I738" i="22"/>
  <c r="I737" i="22"/>
  <c r="I736" i="22"/>
  <c r="I735" i="22"/>
  <c r="I734" i="22"/>
  <c r="I727" i="22"/>
  <c r="I728" i="22" s="1"/>
  <c r="I726" i="22"/>
  <c r="I725" i="22"/>
  <c r="I724" i="22"/>
  <c r="I723" i="22"/>
  <c r="I716" i="22"/>
  <c r="I715" i="22"/>
  <c r="I714" i="22"/>
  <c r="I713" i="22"/>
  <c r="I712" i="22"/>
  <c r="I711" i="22"/>
  <c r="I710" i="22"/>
  <c r="I703" i="22"/>
  <c r="I704" i="22" s="1"/>
  <c r="I702" i="22"/>
  <c r="I701" i="22"/>
  <c r="I700" i="22"/>
  <c r="I699" i="22"/>
  <c r="I698" i="22"/>
  <c r="I697" i="22"/>
  <c r="I690" i="22"/>
  <c r="I691" i="22" s="1"/>
  <c r="I689" i="22"/>
  <c r="I688" i="22"/>
  <c r="I687" i="22"/>
  <c r="I686" i="22"/>
  <c r="I679" i="22"/>
  <c r="I678" i="22"/>
  <c r="I677" i="22"/>
  <c r="I676" i="22"/>
  <c r="I675" i="22"/>
  <c r="I674" i="22"/>
  <c r="I673" i="22"/>
  <c r="I666" i="22"/>
  <c r="I667" i="22" s="1"/>
  <c r="I665" i="22"/>
  <c r="I664" i="22"/>
  <c r="I663" i="22"/>
  <c r="I662" i="22"/>
  <c r="I661" i="22"/>
  <c r="I660" i="22"/>
  <c r="I653" i="22"/>
  <c r="I654" i="22" s="1"/>
  <c r="I652" i="22"/>
  <c r="I651" i="22"/>
  <c r="I650" i="22"/>
  <c r="I649" i="22"/>
  <c r="I640" i="22"/>
  <c r="I642" i="22"/>
  <c r="I641" i="22"/>
  <c r="I639" i="22"/>
  <c r="I638" i="22"/>
  <c r="I637" i="22"/>
  <c r="I636" i="22"/>
  <c r="I629" i="22"/>
  <c r="I630" i="22" s="1"/>
  <c r="I628" i="22"/>
  <c r="I627" i="22"/>
  <c r="I626" i="22"/>
  <c r="I625" i="22"/>
  <c r="I624" i="22"/>
  <c r="I623" i="22"/>
  <c r="I616" i="22"/>
  <c r="I617" i="22" s="1"/>
  <c r="I615" i="22"/>
  <c r="I614" i="22"/>
  <c r="I613" i="22"/>
  <c r="I612" i="22"/>
  <c r="I588" i="22"/>
  <c r="I589" i="22"/>
  <c r="I590" i="22"/>
  <c r="I591" i="22"/>
  <c r="I592" i="22"/>
  <c r="I593" i="22"/>
  <c r="I594" i="22" s="1"/>
  <c r="I603" i="22"/>
  <c r="I587" i="22"/>
  <c r="I605" i="22"/>
  <c r="I604" i="22"/>
  <c r="I602" i="22"/>
  <c r="I601" i="22"/>
  <c r="I600" i="22"/>
  <c r="I580" i="22"/>
  <c r="I581" i="22" s="1"/>
  <c r="I579" i="22"/>
  <c r="I578" i="22"/>
  <c r="I577" i="22"/>
  <c r="I576" i="22"/>
  <c r="I858" i="22"/>
  <c r="I859" i="22"/>
  <c r="I860" i="22"/>
  <c r="I861" i="22"/>
  <c r="I862" i="22"/>
  <c r="I863" i="22" s="1"/>
  <c r="E513" i="22"/>
  <c r="D513" i="22"/>
  <c r="F513" i="22" s="1"/>
  <c r="C513" i="22"/>
  <c r="E488" i="22"/>
  <c r="D488" i="22"/>
  <c r="F488" i="22" s="1"/>
  <c r="C488" i="22"/>
  <c r="H440" i="22"/>
  <c r="F440" i="22"/>
  <c r="E440" i="22"/>
  <c r="D440" i="22"/>
  <c r="C440" i="22"/>
  <c r="H425" i="22"/>
  <c r="F425" i="22"/>
  <c r="E425" i="22"/>
  <c r="D425" i="22"/>
  <c r="C425" i="22"/>
  <c r="M27" i="10" l="1"/>
  <c r="I27" i="10"/>
  <c r="O27" i="10"/>
  <c r="K27" i="10"/>
  <c r="M35" i="10"/>
  <c r="I35" i="10"/>
  <c r="O35" i="10"/>
  <c r="K35" i="10"/>
  <c r="M22" i="10"/>
  <c r="G35" i="10"/>
  <c r="Q35" i="10" s="1"/>
  <c r="G27" i="10"/>
  <c r="K24" i="10"/>
  <c r="M24" i="10"/>
  <c r="M28" i="10"/>
  <c r="I28" i="10"/>
  <c r="O28" i="10"/>
  <c r="K28" i="10"/>
  <c r="M32" i="10"/>
  <c r="I32" i="10"/>
  <c r="O32" i="10"/>
  <c r="K32" i="10"/>
  <c r="G22" i="10"/>
  <c r="Q22" i="10" s="1"/>
  <c r="O22" i="10"/>
  <c r="E32" i="10"/>
  <c r="E28" i="10"/>
  <c r="E24" i="10"/>
  <c r="M31" i="10"/>
  <c r="I31" i="10"/>
  <c r="O31" i="10"/>
  <c r="K31" i="10"/>
  <c r="O29" i="10"/>
  <c r="K29" i="10"/>
  <c r="M29" i="10"/>
  <c r="I29" i="10"/>
  <c r="O33" i="10"/>
  <c r="K33" i="10"/>
  <c r="M33" i="10"/>
  <c r="I33" i="10"/>
  <c r="E35" i="10"/>
  <c r="E31" i="10"/>
  <c r="E27" i="10"/>
  <c r="G33" i="10"/>
  <c r="G29" i="10"/>
  <c r="O26" i="10"/>
  <c r="K26" i="10"/>
  <c r="M26" i="10"/>
  <c r="I26" i="10"/>
  <c r="O30" i="10"/>
  <c r="K30" i="10"/>
  <c r="M30" i="10"/>
  <c r="Q30" i="10" s="1"/>
  <c r="I30" i="10"/>
  <c r="O34" i="10"/>
  <c r="K34" i="10"/>
  <c r="M34" i="10"/>
  <c r="I34" i="10"/>
  <c r="E34" i="10"/>
  <c r="E30" i="10"/>
  <c r="E26" i="10"/>
  <c r="Q32" i="10"/>
  <c r="Q28" i="10"/>
  <c r="Q26" i="10"/>
  <c r="Q33" i="10"/>
  <c r="Q31" i="10"/>
  <c r="Q27" i="10"/>
  <c r="Q34" i="10"/>
  <c r="D1284" i="22"/>
  <c r="I1285" i="22" s="1"/>
  <c r="I1223" i="22"/>
  <c r="I1224" i="22" s="1"/>
  <c r="I1245" i="22"/>
  <c r="I1246" i="22" s="1"/>
  <c r="I1201" i="22"/>
  <c r="I1202" i="22" s="1"/>
  <c r="I1025" i="22"/>
  <c r="I1026" i="22" s="1"/>
  <c r="I1135" i="22"/>
  <c r="I1136" i="22" s="1"/>
  <c r="I1047" i="22"/>
  <c r="I1048" i="22" s="1"/>
  <c r="I1069" i="22"/>
  <c r="I1070" i="22" s="1"/>
  <c r="I963" i="22"/>
  <c r="I964" i="22" s="1"/>
  <c r="I1016" i="22"/>
  <c r="I1017" i="22" s="1"/>
  <c r="I985" i="22"/>
  <c r="I986" i="22" s="1"/>
  <c r="I1007" i="22"/>
  <c r="I1008" i="22" s="1"/>
  <c r="I1113" i="22"/>
  <c r="I1114" i="22" s="1"/>
  <c r="I1091" i="22"/>
  <c r="I1092" i="22" s="1"/>
  <c r="I1157" i="22"/>
  <c r="I1158" i="22" s="1"/>
  <c r="I1179" i="22"/>
  <c r="I1180" i="22" s="1"/>
  <c r="I930" i="22"/>
  <c r="I931" i="22" s="1"/>
  <c r="I941" i="22"/>
  <c r="I942" i="22" s="1"/>
  <c r="I921" i="22"/>
  <c r="D906" i="22"/>
  <c r="I907" i="22" s="1"/>
  <c r="D921" i="22"/>
  <c r="I813" i="22"/>
  <c r="D813" i="22"/>
  <c r="D896" i="22"/>
  <c r="I897" i="22" s="1"/>
  <c r="D885" i="22"/>
  <c r="I886" i="22" s="1"/>
  <c r="D874" i="22"/>
  <c r="I875" i="22" s="1"/>
  <c r="I791" i="22"/>
  <c r="D791" i="22"/>
  <c r="D778" i="22"/>
  <c r="I779" i="22" s="1"/>
  <c r="D765" i="22"/>
  <c r="I766" i="22" s="1"/>
  <c r="D654" i="22"/>
  <c r="I655" i="22" s="1"/>
  <c r="D704" i="22"/>
  <c r="I705" i="22" s="1"/>
  <c r="D741" i="22"/>
  <c r="I742" i="22" s="1"/>
  <c r="I754" i="22"/>
  <c r="D754" i="22"/>
  <c r="D728" i="22"/>
  <c r="I729" i="22" s="1"/>
  <c r="D643" i="22"/>
  <c r="D717" i="22"/>
  <c r="I717" i="22"/>
  <c r="D691" i="22"/>
  <c r="I692" i="22" s="1"/>
  <c r="D680" i="22"/>
  <c r="I680" i="22"/>
  <c r="D667" i="22"/>
  <c r="I668" i="22" s="1"/>
  <c r="I643" i="22"/>
  <c r="D630" i="22"/>
  <c r="I631" i="22" s="1"/>
  <c r="D617" i="22"/>
  <c r="I618" i="22" s="1"/>
  <c r="I606" i="22"/>
  <c r="D594" i="22"/>
  <c r="I595" i="22" s="1"/>
  <c r="D606" i="22"/>
  <c r="D581" i="22"/>
  <c r="I582" i="22" s="1"/>
  <c r="D863" i="22"/>
  <c r="I864" i="22" s="1"/>
  <c r="I561" i="22"/>
  <c r="I562" i="22"/>
  <c r="I563" i="22"/>
  <c r="I564" i="22"/>
  <c r="I565" i="22"/>
  <c r="I566" i="22"/>
  <c r="I567" i="22"/>
  <c r="I560" i="22"/>
  <c r="I548" i="22"/>
  <c r="I549" i="22"/>
  <c r="I550" i="22"/>
  <c r="I551" i="22"/>
  <c r="I552" i="22"/>
  <c r="I553" i="22"/>
  <c r="I539" i="22"/>
  <c r="I538" i="22"/>
  <c r="I537" i="22"/>
  <c r="I536" i="22"/>
  <c r="I529" i="22"/>
  <c r="I528" i="22"/>
  <c r="I527" i="22"/>
  <c r="I526" i="22"/>
  <c r="I525" i="22"/>
  <c r="I518" i="22"/>
  <c r="D519" i="22" s="1"/>
  <c r="I496" i="22"/>
  <c r="I498" i="22"/>
  <c r="I497" i="22"/>
  <c r="I495" i="22"/>
  <c r="I494" i="22"/>
  <c r="I473" i="22"/>
  <c r="I472" i="22"/>
  <c r="I471" i="22"/>
  <c r="I470" i="22"/>
  <c r="I463" i="22"/>
  <c r="I462" i="22"/>
  <c r="I461" i="22"/>
  <c r="I460" i="22"/>
  <c r="I459" i="22"/>
  <c r="I452" i="22"/>
  <c r="I451" i="22"/>
  <c r="I450" i="22"/>
  <c r="I449" i="22"/>
  <c r="I448" i="22"/>
  <c r="I447" i="22"/>
  <c r="I446" i="22"/>
  <c r="I402" i="22"/>
  <c r="I403" i="22"/>
  <c r="I404" i="22"/>
  <c r="I405" i="22"/>
  <c r="I406" i="22"/>
  <c r="I407" i="22"/>
  <c r="I408" i="22"/>
  <c r="I409" i="22"/>
  <c r="I410" i="22"/>
  <c r="I401" i="22"/>
  <c r="I390" i="22"/>
  <c r="D391" i="22" s="1"/>
  <c r="I383" i="22"/>
  <c r="I382" i="22"/>
  <c r="I381" i="22"/>
  <c r="I380" i="22"/>
  <c r="I379" i="22"/>
  <c r="I378" i="22"/>
  <c r="I377" i="22"/>
  <c r="I376" i="22"/>
  <c r="I363" i="22"/>
  <c r="I364" i="22"/>
  <c r="I365" i="22"/>
  <c r="I366" i="22"/>
  <c r="I367" i="22"/>
  <c r="I368" i="22"/>
  <c r="I369" i="22"/>
  <c r="I362" i="22"/>
  <c r="I353" i="22"/>
  <c r="I352" i="22"/>
  <c r="I345" i="22"/>
  <c r="I344" i="22"/>
  <c r="I343" i="22"/>
  <c r="I342" i="22"/>
  <c r="I341" i="22"/>
  <c r="I334" i="22"/>
  <c r="D335" i="22" s="1"/>
  <c r="I336" i="22" s="1"/>
  <c r="I311" i="22"/>
  <c r="I310" i="22"/>
  <c r="I309" i="22"/>
  <c r="I308" i="22"/>
  <c r="I307" i="22"/>
  <c r="I306" i="22"/>
  <c r="I305" i="22"/>
  <c r="I304" i="22"/>
  <c r="I303" i="22"/>
  <c r="I286" i="22"/>
  <c r="I287" i="22"/>
  <c r="I288" i="22"/>
  <c r="I289" i="22"/>
  <c r="I290" i="22"/>
  <c r="I291" i="22"/>
  <c r="I292" i="22"/>
  <c r="I293" i="22"/>
  <c r="I294" i="22"/>
  <c r="I295" i="22"/>
  <c r="I296" i="22"/>
  <c r="I285" i="22"/>
  <c r="I319" i="22"/>
  <c r="I320" i="22"/>
  <c r="I321" i="22"/>
  <c r="I322" i="22"/>
  <c r="I323" i="22"/>
  <c r="I324" i="22"/>
  <c r="I325" i="22"/>
  <c r="I326" i="22"/>
  <c r="I327" i="22"/>
  <c r="I318" i="22"/>
  <c r="I278" i="22"/>
  <c r="D279" i="22" s="1"/>
  <c r="I280" i="22" s="1"/>
  <c r="I256" i="22"/>
  <c r="E955" i="22"/>
  <c r="D955" i="22"/>
  <c r="F955" i="22" s="1"/>
  <c r="C955" i="22"/>
  <c r="I253" i="22"/>
  <c r="I255" i="22"/>
  <c r="I252" i="22"/>
  <c r="I228" i="22"/>
  <c r="I229" i="22"/>
  <c r="I230" i="22"/>
  <c r="I231" i="22"/>
  <c r="I227" i="22"/>
  <c r="E246" i="22"/>
  <c r="D246" i="22"/>
  <c r="F246" i="22" s="1"/>
  <c r="C246" i="22"/>
  <c r="I226" i="22"/>
  <c r="E221" i="22"/>
  <c r="D221" i="22"/>
  <c r="F221" i="22" s="1"/>
  <c r="C221" i="22"/>
  <c r="I206" i="22"/>
  <c r="I205" i="22"/>
  <c r="I204" i="22"/>
  <c r="I203" i="22"/>
  <c r="I202" i="22"/>
  <c r="I201" i="22"/>
  <c r="I175" i="22"/>
  <c r="I176" i="22"/>
  <c r="I177" i="22"/>
  <c r="I178" i="22"/>
  <c r="I174" i="22"/>
  <c r="E193" i="22"/>
  <c r="D193" i="22"/>
  <c r="F193" i="22" s="1"/>
  <c r="C193" i="22"/>
  <c r="I173" i="22"/>
  <c r="E165" i="22"/>
  <c r="D165" i="22"/>
  <c r="F165" i="22" s="1"/>
  <c r="C165" i="22"/>
  <c r="Q29" i="10" l="1"/>
  <c r="D257" i="22"/>
  <c r="I922" i="22"/>
  <c r="I814" i="22"/>
  <c r="I755" i="22"/>
  <c r="I792" i="22"/>
  <c r="I718" i="22"/>
  <c r="I681" i="22"/>
  <c r="I644" i="22"/>
  <c r="I607" i="22"/>
  <c r="I568" i="22"/>
  <c r="D568" i="22"/>
  <c r="I554" i="22"/>
  <c r="D554" i="22"/>
  <c r="D540" i="22"/>
  <c r="I530" i="22"/>
  <c r="I540" i="22"/>
  <c r="D530" i="22"/>
  <c r="I520" i="22"/>
  <c r="D499" i="22"/>
  <c r="I499" i="22"/>
  <c r="D474" i="22"/>
  <c r="I464" i="22"/>
  <c r="I474" i="22"/>
  <c r="D464" i="22"/>
  <c r="I453" i="22"/>
  <c r="I411" i="22"/>
  <c r="D453" i="22"/>
  <c r="D411" i="22"/>
  <c r="I392" i="22"/>
  <c r="I384" i="22"/>
  <c r="D354" i="22"/>
  <c r="I355" i="22" s="1"/>
  <c r="D384" i="22"/>
  <c r="I370" i="22"/>
  <c r="D370" i="22"/>
  <c r="D346" i="22"/>
  <c r="I347" i="22" s="1"/>
  <c r="D312" i="22"/>
  <c r="I312" i="22"/>
  <c r="I328" i="22"/>
  <c r="D297" i="22"/>
  <c r="I297" i="22"/>
  <c r="I257" i="22"/>
  <c r="D328" i="22"/>
  <c r="I329" i="22" s="1"/>
  <c r="I179" i="22"/>
  <c r="D232" i="22"/>
  <c r="I232" i="22"/>
  <c r="D207" i="22"/>
  <c r="I207" i="22"/>
  <c r="D179" i="22"/>
  <c r="I569" i="22" l="1"/>
  <c r="I531" i="22"/>
  <c r="I555" i="22"/>
  <c r="I541" i="22"/>
  <c r="I500" i="22"/>
  <c r="I465" i="22"/>
  <c r="I475" i="22"/>
  <c r="I454" i="22"/>
  <c r="I412" i="22"/>
  <c r="I385" i="22"/>
  <c r="I371" i="22"/>
  <c r="I313" i="22"/>
  <c r="I298" i="22"/>
  <c r="I180" i="22"/>
  <c r="I208" i="22"/>
  <c r="I258" i="22"/>
  <c r="I233" i="22"/>
  <c r="I150" i="22" l="1"/>
  <c r="I148" i="22"/>
  <c r="I149" i="22"/>
  <c r="I147" i="22"/>
  <c r="I146" i="22"/>
  <c r="D151" i="22" s="1"/>
  <c r="I110" i="22"/>
  <c r="I121" i="22"/>
  <c r="D122" i="22" s="1"/>
  <c r="I99" i="22"/>
  <c r="I98" i="22"/>
  <c r="I97" i="22"/>
  <c r="I96" i="22"/>
  <c r="I111" i="22"/>
  <c r="I100" i="22"/>
  <c r="I84" i="22"/>
  <c r="D85" i="22" s="1"/>
  <c r="I86" i="22" s="1"/>
  <c r="I71" i="22"/>
  <c r="I72" i="22"/>
  <c r="I73" i="22" s="1"/>
  <c r="I70" i="22"/>
  <c r="I1271" i="22"/>
  <c r="I1272" i="22" s="1"/>
  <c r="I1269" i="22"/>
  <c r="D1272" i="22" s="1"/>
  <c r="I44" i="22"/>
  <c r="D45" i="22" s="1"/>
  <c r="I46" i="22" s="1"/>
  <c r="I34" i="22"/>
  <c r="D35" i="22" s="1"/>
  <c r="I36" i="22" s="1"/>
  <c r="D57" i="28"/>
  <c r="B53" i="28"/>
  <c r="B44" i="28"/>
  <c r="B45" i="28" s="1"/>
  <c r="K34" i="28"/>
  <c r="K35" i="28" s="1"/>
  <c r="H34" i="28"/>
  <c r="B54" i="28" s="1"/>
  <c r="E34" i="28"/>
  <c r="E35" i="28" s="1"/>
  <c r="B34" i="28"/>
  <c r="B35" i="28" s="1"/>
  <c r="E20" i="28"/>
  <c r="H19" i="28"/>
  <c r="H20" i="28" s="1"/>
  <c r="E19" i="28"/>
  <c r="B19" i="28"/>
  <c r="B20" i="28" s="1"/>
  <c r="D135" i="22" l="1"/>
  <c r="I136" i="22" s="1"/>
  <c r="I151" i="22"/>
  <c r="I152" i="22" s="1"/>
  <c r="I123" i="22"/>
  <c r="I112" i="22"/>
  <c r="I113" i="22" s="1"/>
  <c r="D101" i="22"/>
  <c r="I102" i="22" s="1"/>
  <c r="D73" i="22"/>
  <c r="I74" i="22" s="1"/>
  <c r="I1273" i="22"/>
  <c r="H35" i="28"/>
  <c r="B52" i="28" s="1"/>
  <c r="G49" i="28"/>
  <c r="H219" i="27" l="1"/>
  <c r="H220" i="27"/>
  <c r="H221" i="27"/>
  <c r="H193" i="27"/>
  <c r="H194" i="27"/>
  <c r="H195" i="27"/>
  <c r="H196" i="27"/>
  <c r="H197" i="27"/>
  <c r="H198" i="27"/>
  <c r="H199" i="27"/>
  <c r="H200" i="27"/>
  <c r="H201" i="27"/>
  <c r="H202" i="27"/>
  <c r="H203" i="27"/>
  <c r="H204" i="27"/>
  <c r="H205" i="27"/>
  <c r="H206" i="27"/>
  <c r="H207" i="27"/>
  <c r="H208" i="27"/>
  <c r="H185" i="27"/>
  <c r="H186" i="27"/>
  <c r="H187" i="27"/>
  <c r="H188" i="27"/>
  <c r="H189" i="27"/>
  <c r="H170" i="27"/>
  <c r="H171" i="27"/>
  <c r="H172" i="27"/>
  <c r="H173" i="27"/>
  <c r="H174" i="27"/>
  <c r="H175" i="27"/>
  <c r="H176" i="27"/>
  <c r="H177" i="27"/>
  <c r="H178" i="27"/>
  <c r="H179" i="27"/>
  <c r="H180" i="27"/>
  <c r="H181" i="27"/>
  <c r="H157" i="27"/>
  <c r="H158" i="27"/>
  <c r="H159" i="27"/>
  <c r="H160" i="27"/>
  <c r="H161" i="27"/>
  <c r="H162" i="27"/>
  <c r="H163" i="27"/>
  <c r="H164" i="27"/>
  <c r="H165" i="27"/>
  <c r="H166" i="27"/>
  <c r="H147" i="27"/>
  <c r="H148" i="27"/>
  <c r="H149" i="27"/>
  <c r="H150" i="27"/>
  <c r="H151" i="27"/>
  <c r="H152" i="27"/>
  <c r="H153" i="27"/>
  <c r="H135" i="27"/>
  <c r="H136" i="27"/>
  <c r="H137" i="27"/>
  <c r="H138" i="27"/>
  <c r="H139" i="27"/>
  <c r="H140" i="27"/>
  <c r="H141" i="27"/>
  <c r="H142" i="27"/>
  <c r="H143" i="27"/>
  <c r="H127" i="27"/>
  <c r="H128" i="27"/>
  <c r="H129" i="27"/>
  <c r="H130" i="27"/>
  <c r="H131" i="27"/>
  <c r="H123" i="27"/>
  <c r="H98" i="27"/>
  <c r="H99" i="27"/>
  <c r="H100" i="27"/>
  <c r="H101" i="27"/>
  <c r="H102" i="27"/>
  <c r="H103" i="27"/>
  <c r="H104" i="27"/>
  <c r="H105" i="27"/>
  <c r="H106" i="27"/>
  <c r="H107" i="27"/>
  <c r="H108" i="27"/>
  <c r="H109" i="27"/>
  <c r="H110" i="27"/>
  <c r="H111" i="27"/>
  <c r="H112" i="27"/>
  <c r="H113" i="27"/>
  <c r="H114" i="27"/>
  <c r="H115" i="27"/>
  <c r="H116" i="27"/>
  <c r="H117" i="27"/>
  <c r="H118" i="27"/>
  <c r="H119" i="27"/>
  <c r="H93" i="27"/>
  <c r="H94" i="27"/>
  <c r="H78" i="27"/>
  <c r="H79" i="27"/>
  <c r="H80" i="27"/>
  <c r="H81" i="27"/>
  <c r="H82" i="27"/>
  <c r="H83" i="27"/>
  <c r="H84" i="27"/>
  <c r="H85" i="27"/>
  <c r="H86" i="27"/>
  <c r="H87" i="27"/>
  <c r="H88" i="27"/>
  <c r="H89" i="27"/>
  <c r="H54" i="27"/>
  <c r="H55" i="27"/>
  <c r="H56" i="27"/>
  <c r="H57" i="27"/>
  <c r="H58" i="27"/>
  <c r="H59" i="27"/>
  <c r="H60" i="27"/>
  <c r="H61" i="27"/>
  <c r="H62" i="27"/>
  <c r="H63" i="27"/>
  <c r="H64" i="27"/>
  <c r="H65" i="27"/>
  <c r="H66" i="27"/>
  <c r="H67" i="27"/>
  <c r="H68" i="27"/>
  <c r="H69" i="27"/>
  <c r="H70" i="27"/>
  <c r="H71" i="27"/>
  <c r="H72" i="27"/>
  <c r="H73" i="27"/>
  <c r="H74" i="27"/>
  <c r="H49" i="27"/>
  <c r="H50" i="27"/>
  <c r="H44" i="27"/>
  <c r="H45" i="27"/>
  <c r="H30" i="27"/>
  <c r="H31" i="27"/>
  <c r="H32" i="27"/>
  <c r="H33" i="27"/>
  <c r="H34" i="27"/>
  <c r="H35" i="27"/>
  <c r="H36" i="27"/>
  <c r="H37" i="27"/>
  <c r="H38" i="27"/>
  <c r="H39" i="27"/>
  <c r="H40" i="27"/>
  <c r="H25" i="27"/>
  <c r="H26" i="27"/>
  <c r="H17" i="27"/>
  <c r="H18" i="27"/>
  <c r="H19" i="27"/>
  <c r="H20" i="27"/>
  <c r="H21" i="27"/>
  <c r="G184" i="27"/>
  <c r="H184" i="27" s="1"/>
  <c r="J78" i="9"/>
  <c r="J80" i="9"/>
  <c r="J81" i="9"/>
  <c r="J82" i="9"/>
  <c r="J84" i="9"/>
  <c r="J85" i="9"/>
  <c r="J86" i="9"/>
  <c r="J88" i="9"/>
  <c r="J89" i="9"/>
  <c r="I71" i="9"/>
  <c r="J71" i="9" s="1"/>
  <c r="I77" i="9"/>
  <c r="I78" i="9"/>
  <c r="I79" i="9"/>
  <c r="J79" i="9" s="1"/>
  <c r="I80" i="9"/>
  <c r="I81" i="9"/>
  <c r="I82" i="9"/>
  <c r="I83" i="9"/>
  <c r="J83" i="9" s="1"/>
  <c r="I84" i="9"/>
  <c r="I85" i="9"/>
  <c r="I86" i="9"/>
  <c r="I87" i="9"/>
  <c r="J87" i="9" s="1"/>
  <c r="I88" i="9"/>
  <c r="I89" i="9"/>
  <c r="F239" i="27"/>
  <c r="F236" i="27"/>
  <c r="G105" i="27"/>
  <c r="G70" i="27"/>
  <c r="G35" i="27"/>
  <c r="G26" i="27"/>
  <c r="I10" i="27"/>
  <c r="G219" i="27" s="1"/>
  <c r="I8" i="27"/>
  <c r="I5" i="27"/>
  <c r="K5" i="9"/>
  <c r="K8" i="9"/>
  <c r="G29" i="27" l="1"/>
  <c r="H29" i="27" s="1"/>
  <c r="G79" i="27"/>
  <c r="G149" i="27"/>
  <c r="G33" i="27"/>
  <c r="G62" i="27"/>
  <c r="G97" i="27"/>
  <c r="H97" i="27" s="1"/>
  <c r="G131" i="27"/>
  <c r="G166" i="27"/>
  <c r="G192" i="27"/>
  <c r="H192" i="27" s="1"/>
  <c r="G208" i="27"/>
  <c r="G175" i="27"/>
  <c r="G196" i="27"/>
  <c r="G200" i="27"/>
  <c r="G140" i="27"/>
  <c r="G221" i="27"/>
  <c r="G44" i="27"/>
  <c r="G113" i="27"/>
  <c r="G31" i="27"/>
  <c r="G54" i="27"/>
  <c r="G87" i="27"/>
  <c r="G122" i="27"/>
  <c r="H122" i="27" s="1"/>
  <c r="G158" i="27"/>
  <c r="G187" i="27"/>
  <c r="G204" i="27"/>
  <c r="G156" i="27"/>
  <c r="H156" i="27" s="1"/>
  <c r="G164" i="27"/>
  <c r="G19" i="27"/>
  <c r="G21" i="27"/>
  <c r="G24" i="27"/>
  <c r="H24" i="27" s="1"/>
  <c r="G37" i="27"/>
  <c r="G56" i="27"/>
  <c r="G64" i="27"/>
  <c r="G72" i="27"/>
  <c r="G81" i="27"/>
  <c r="G89" i="27"/>
  <c r="G99" i="27"/>
  <c r="G107" i="27"/>
  <c r="G115" i="27"/>
  <c r="G134" i="27"/>
  <c r="H134" i="27" s="1"/>
  <c r="G142" i="27"/>
  <c r="G151" i="27"/>
  <c r="G160" i="27"/>
  <c r="G169" i="27"/>
  <c r="H169" i="27" s="1"/>
  <c r="G177" i="27"/>
  <c r="G195" i="27"/>
  <c r="G199" i="27"/>
  <c r="G203" i="27"/>
  <c r="G207" i="27"/>
  <c r="G212" i="27"/>
  <c r="H212" i="27" s="1"/>
  <c r="G180" i="27"/>
  <c r="G178" i="27"/>
  <c r="G176" i="27"/>
  <c r="G174" i="27"/>
  <c r="G172" i="27"/>
  <c r="G170" i="27"/>
  <c r="G165" i="27"/>
  <c r="G163" i="27"/>
  <c r="G161" i="27"/>
  <c r="G159" i="27"/>
  <c r="G157" i="27"/>
  <c r="G152" i="27"/>
  <c r="G150" i="27"/>
  <c r="G148" i="27"/>
  <c r="G146" i="27"/>
  <c r="H146" i="27" s="1"/>
  <c r="G143" i="27"/>
  <c r="G141" i="27"/>
  <c r="G139" i="27"/>
  <c r="G137" i="27"/>
  <c r="G135" i="27"/>
  <c r="G130" i="27"/>
  <c r="G128" i="27"/>
  <c r="G126" i="27"/>
  <c r="H126" i="27" s="1"/>
  <c r="G123" i="27"/>
  <c r="H121" i="27" s="1"/>
  <c r="G118" i="27"/>
  <c r="G116" i="27"/>
  <c r="G114" i="27"/>
  <c r="G112" i="27"/>
  <c r="G110" i="27"/>
  <c r="G108" i="27"/>
  <c r="G106" i="27"/>
  <c r="G104" i="27"/>
  <c r="G102" i="27"/>
  <c r="G100" i="27"/>
  <c r="G98" i="27"/>
  <c r="G93" i="27"/>
  <c r="G88" i="27"/>
  <c r="G86" i="27"/>
  <c r="G84" i="27"/>
  <c r="G82" i="27"/>
  <c r="G80" i="27"/>
  <c r="G78" i="27"/>
  <c r="G73" i="27"/>
  <c r="G71" i="27"/>
  <c r="G69" i="27"/>
  <c r="G67" i="27"/>
  <c r="G65" i="27"/>
  <c r="G63" i="27"/>
  <c r="G61" i="27"/>
  <c r="G59" i="27"/>
  <c r="G57" i="27"/>
  <c r="G55" i="27"/>
  <c r="G53" i="27"/>
  <c r="H53" i="27" s="1"/>
  <c r="G50" i="27"/>
  <c r="G48" i="27"/>
  <c r="H48" i="27" s="1"/>
  <c r="G45" i="27"/>
  <c r="G43" i="27"/>
  <c r="H43" i="27" s="1"/>
  <c r="G40" i="27"/>
  <c r="G38" i="27"/>
  <c r="G36" i="27"/>
  <c r="G220" i="27"/>
  <c r="G218" i="27"/>
  <c r="H218" i="27" s="1"/>
  <c r="G18" i="27"/>
  <c r="G20" i="27"/>
  <c r="G25" i="27"/>
  <c r="G60" i="27"/>
  <c r="G68" i="27"/>
  <c r="G77" i="27"/>
  <c r="H77" i="27" s="1"/>
  <c r="G85" i="27"/>
  <c r="G94" i="27"/>
  <c r="G103" i="27"/>
  <c r="G111" i="27"/>
  <c r="G119" i="27"/>
  <c r="G129" i="27"/>
  <c r="G138" i="27"/>
  <c r="G147" i="27"/>
  <c r="G173" i="27"/>
  <c r="G181" i="27"/>
  <c r="G185" i="27"/>
  <c r="G188" i="27"/>
  <c r="G193" i="27"/>
  <c r="G197" i="27"/>
  <c r="G201" i="27"/>
  <c r="G205" i="27"/>
  <c r="G215" i="27"/>
  <c r="H215" i="27" s="1"/>
  <c r="H214" i="27" s="1"/>
  <c r="G16" i="27"/>
  <c r="H16" i="27" s="1"/>
  <c r="G17" i="27"/>
  <c r="G30" i="27"/>
  <c r="G32" i="27"/>
  <c r="G34" i="27"/>
  <c r="G39" i="27"/>
  <c r="G49" i="27"/>
  <c r="G58" i="27"/>
  <c r="G66" i="27"/>
  <c r="G74" i="27"/>
  <c r="G83" i="27"/>
  <c r="G92" i="27"/>
  <c r="H92" i="27" s="1"/>
  <c r="G101" i="27"/>
  <c r="G109" i="27"/>
  <c r="G117" i="27"/>
  <c r="G127" i="27"/>
  <c r="G136" i="27"/>
  <c r="G153" i="27"/>
  <c r="G162" i="27"/>
  <c r="G171" i="27"/>
  <c r="G179" i="27"/>
  <c r="G186" i="27"/>
  <c r="G189" i="27"/>
  <c r="G194" i="27"/>
  <c r="G198" i="27"/>
  <c r="G202" i="27"/>
  <c r="G206" i="27"/>
  <c r="G211" i="27"/>
  <c r="H211" i="27" s="1"/>
  <c r="H210" i="27" s="1"/>
  <c r="H42" i="27" l="1"/>
  <c r="H15" i="27"/>
  <c r="H217" i="27"/>
  <c r="H191" i="27"/>
  <c r="H28" i="27"/>
  <c r="H183" i="27"/>
  <c r="H96" i="27"/>
  <c r="H168" i="27"/>
  <c r="H133" i="27"/>
  <c r="H52" i="27"/>
  <c r="H76" i="27"/>
  <c r="H91" i="27"/>
  <c r="H47" i="27"/>
  <c r="H125" i="27"/>
  <c r="H145" i="27"/>
  <c r="H23" i="27"/>
  <c r="K25" i="27" s="1"/>
  <c r="H155" i="27"/>
  <c r="H225" i="27" l="1"/>
  <c r="I191" i="27" s="1"/>
  <c r="I47" i="27" l="1"/>
  <c r="I96" i="27"/>
  <c r="I28" i="27"/>
  <c r="I133" i="27"/>
  <c r="I214" i="27"/>
  <c r="I76" i="27"/>
  <c r="I52" i="27"/>
  <c r="I210" i="27"/>
  <c r="I15" i="27"/>
  <c r="I91" i="27"/>
  <c r="I217" i="27"/>
  <c r="I125" i="27"/>
  <c r="I23" i="27"/>
  <c r="I145" i="27"/>
  <c r="I168" i="27"/>
  <c r="I155" i="27"/>
  <c r="I121" i="27"/>
  <c r="I42" i="27"/>
  <c r="I183" i="27"/>
  <c r="I225" i="27" l="1"/>
  <c r="C23" i="10" l="1"/>
  <c r="C21" i="10"/>
  <c r="C20" i="10"/>
  <c r="C19" i="10"/>
  <c r="C17" i="10"/>
  <c r="C16" i="10"/>
  <c r="I24" i="22"/>
  <c r="I25" i="22" s="1"/>
  <c r="I23" i="22"/>
  <c r="D25" i="22" s="1"/>
  <c r="B23" i="10"/>
  <c r="B21" i="10"/>
  <c r="B20" i="10"/>
  <c r="B19" i="10"/>
  <c r="B18" i="10"/>
  <c r="C24" i="19"/>
  <c r="C23" i="19"/>
  <c r="C21" i="19"/>
  <c r="H6" i="10"/>
  <c r="B16" i="10"/>
  <c r="B17" i="10"/>
  <c r="I26" i="22" l="1"/>
  <c r="C27" i="19"/>
  <c r="C30" i="19" s="1"/>
  <c r="C18" i="10"/>
  <c r="K10" i="9" l="1"/>
  <c r="I206" i="9"/>
  <c r="J206" i="9" s="1"/>
  <c r="I201" i="9"/>
  <c r="J201" i="9" s="1"/>
  <c r="I198" i="9"/>
  <c r="J198" i="9" s="1"/>
  <c r="I193" i="9"/>
  <c r="J193" i="9" s="1"/>
  <c r="I205" i="9"/>
  <c r="J205" i="9" s="1"/>
  <c r="I202" i="9"/>
  <c r="J202" i="9" s="1"/>
  <c r="I204" i="9"/>
  <c r="J204" i="9" s="1"/>
  <c r="I199" i="9"/>
  <c r="J199" i="9" s="1"/>
  <c r="I196" i="9"/>
  <c r="J196" i="9" s="1"/>
  <c r="I208" i="9"/>
  <c r="J208" i="9" s="1"/>
  <c r="I203" i="9"/>
  <c r="J203" i="9" s="1"/>
  <c r="I200" i="9"/>
  <c r="J200" i="9" s="1"/>
  <c r="I195" i="9"/>
  <c r="J195" i="9" s="1"/>
  <c r="I192" i="9"/>
  <c r="J192" i="9" s="1"/>
  <c r="I197" i="9"/>
  <c r="J197" i="9" s="1"/>
  <c r="I194" i="9"/>
  <c r="J194" i="9" s="1"/>
  <c r="I207" i="9"/>
  <c r="J207" i="9" s="1"/>
  <c r="I186" i="9"/>
  <c r="J186" i="9" s="1"/>
  <c r="I188" i="9"/>
  <c r="J188" i="9" s="1"/>
  <c r="I189" i="9"/>
  <c r="J189" i="9" s="1"/>
  <c r="I187" i="9"/>
  <c r="J187" i="9" s="1"/>
  <c r="J184" i="9"/>
  <c r="I185" i="9"/>
  <c r="J185" i="9" s="1"/>
  <c r="I170" i="9"/>
  <c r="J170" i="9" s="1"/>
  <c r="I175" i="9"/>
  <c r="J175" i="9" s="1"/>
  <c r="I178" i="9"/>
  <c r="J178" i="9" s="1"/>
  <c r="I176" i="9"/>
  <c r="J176" i="9" s="1"/>
  <c r="I181" i="9"/>
  <c r="J181" i="9" s="1"/>
  <c r="I171" i="9"/>
  <c r="J171" i="9" s="1"/>
  <c r="I174" i="9"/>
  <c r="J174" i="9" s="1"/>
  <c r="I179" i="9"/>
  <c r="J179" i="9" s="1"/>
  <c r="I169" i="9"/>
  <c r="J169" i="9" s="1"/>
  <c r="I173" i="9"/>
  <c r="J173" i="9" s="1"/>
  <c r="I172" i="9"/>
  <c r="J172" i="9" s="1"/>
  <c r="I177" i="9"/>
  <c r="J177" i="9" s="1"/>
  <c r="I180" i="9"/>
  <c r="J180" i="9" s="1"/>
  <c r="I165" i="9"/>
  <c r="J165" i="9" s="1"/>
  <c r="I160" i="9"/>
  <c r="J160" i="9" s="1"/>
  <c r="I162" i="9"/>
  <c r="J162" i="9" s="1"/>
  <c r="I159" i="9"/>
  <c r="J159" i="9" s="1"/>
  <c r="I164" i="9"/>
  <c r="J164" i="9" s="1"/>
  <c r="I166" i="9"/>
  <c r="J166" i="9" s="1"/>
  <c r="I163" i="9"/>
  <c r="J163" i="9" s="1"/>
  <c r="I158" i="9"/>
  <c r="J158" i="9" s="1"/>
  <c r="I157" i="9"/>
  <c r="J157" i="9" s="1"/>
  <c r="I161" i="9"/>
  <c r="J161" i="9" s="1"/>
  <c r="I156" i="9"/>
  <c r="J156" i="9" s="1"/>
  <c r="I149" i="9"/>
  <c r="J149" i="9" s="1"/>
  <c r="I152" i="9"/>
  <c r="J152" i="9" s="1"/>
  <c r="I150" i="9"/>
  <c r="J150" i="9" s="1"/>
  <c r="I153" i="9"/>
  <c r="J153" i="9" s="1"/>
  <c r="I151" i="9"/>
  <c r="J151" i="9" s="1"/>
  <c r="I141" i="9"/>
  <c r="J141" i="9" s="1"/>
  <c r="I142" i="9"/>
  <c r="J142" i="9" s="1"/>
  <c r="I140" i="9"/>
  <c r="J140" i="9" s="1"/>
  <c r="I31" i="9"/>
  <c r="J31" i="9" s="1"/>
  <c r="I98" i="9"/>
  <c r="J98" i="9" s="1"/>
  <c r="I101" i="9"/>
  <c r="J101" i="9" s="1"/>
  <c r="I106" i="9"/>
  <c r="J106" i="9" s="1"/>
  <c r="I109" i="9"/>
  <c r="J109" i="9" s="1"/>
  <c r="I114" i="9"/>
  <c r="J114" i="9" s="1"/>
  <c r="I117" i="9"/>
  <c r="J117" i="9" s="1"/>
  <c r="I99" i="9"/>
  <c r="J99" i="9" s="1"/>
  <c r="I104" i="9"/>
  <c r="J104" i="9" s="1"/>
  <c r="I107" i="9"/>
  <c r="J107" i="9" s="1"/>
  <c r="I112" i="9"/>
  <c r="J112" i="9" s="1"/>
  <c r="I115" i="9"/>
  <c r="J115" i="9" s="1"/>
  <c r="I102" i="9"/>
  <c r="J102" i="9" s="1"/>
  <c r="I105" i="9"/>
  <c r="J105" i="9" s="1"/>
  <c r="I110" i="9"/>
  <c r="J110" i="9" s="1"/>
  <c r="I113" i="9"/>
  <c r="J113" i="9" s="1"/>
  <c r="I118" i="9"/>
  <c r="J118" i="9" s="1"/>
  <c r="I100" i="9"/>
  <c r="J100" i="9" s="1"/>
  <c r="I103" i="9"/>
  <c r="J103" i="9" s="1"/>
  <c r="I108" i="9"/>
  <c r="J108" i="9" s="1"/>
  <c r="I111" i="9"/>
  <c r="J111" i="9" s="1"/>
  <c r="I116" i="9"/>
  <c r="J116" i="9" s="1"/>
  <c r="I119" i="9"/>
  <c r="J119" i="9" s="1"/>
  <c r="I40" i="9"/>
  <c r="J40" i="9" s="1"/>
  <c r="I37" i="9"/>
  <c r="J37" i="9" s="1"/>
  <c r="I39" i="9"/>
  <c r="J39" i="9" s="1"/>
  <c r="I38" i="9"/>
  <c r="J38" i="9" s="1"/>
  <c r="I36" i="9"/>
  <c r="J36" i="9" s="1"/>
  <c r="I33" i="9"/>
  <c r="J33" i="9" s="1"/>
  <c r="I35" i="9"/>
  <c r="J35" i="9" s="1"/>
  <c r="I32" i="9"/>
  <c r="J32" i="9" s="1"/>
  <c r="I34" i="9"/>
  <c r="J34" i="9" s="1"/>
  <c r="I21" i="9"/>
  <c r="J21" i="9" s="1"/>
  <c r="I20" i="9"/>
  <c r="J20" i="9" s="1"/>
  <c r="I19" i="9"/>
  <c r="J19" i="9" s="1"/>
  <c r="I137" i="9"/>
  <c r="J137" i="9" s="1"/>
  <c r="I122" i="9"/>
  <c r="J122" i="9" s="1"/>
  <c r="I130" i="9"/>
  <c r="J130" i="9" s="1"/>
  <c r="I128" i="9"/>
  <c r="J128" i="9" s="1"/>
  <c r="I129" i="9"/>
  <c r="J129" i="9" s="1"/>
  <c r="I131" i="9"/>
  <c r="J131" i="9" s="1"/>
  <c r="I138" i="9"/>
  <c r="J138" i="9" s="1"/>
  <c r="I136" i="9"/>
  <c r="J136" i="9" s="1"/>
  <c r="I135" i="9"/>
  <c r="J135" i="9" s="1"/>
  <c r="I134" i="9"/>
  <c r="J134" i="9" s="1"/>
  <c r="I139" i="9"/>
  <c r="J139" i="9" s="1"/>
  <c r="I60" i="9"/>
  <c r="J60" i="9" s="1"/>
  <c r="I143" i="9"/>
  <c r="J143" i="9" s="1"/>
  <c r="I50" i="9"/>
  <c r="J50" i="9" s="1"/>
  <c r="I43" i="9"/>
  <c r="I127" i="9"/>
  <c r="J127" i="9" s="1"/>
  <c r="I56" i="9"/>
  <c r="J56" i="9" s="1"/>
  <c r="I63" i="9"/>
  <c r="J63" i="9" s="1"/>
  <c r="I17" i="9"/>
  <c r="J17" i="9" s="1"/>
  <c r="I65" i="9"/>
  <c r="J65" i="9" s="1"/>
  <c r="I72" i="9"/>
  <c r="J72" i="9" s="1"/>
  <c r="I97" i="9"/>
  <c r="J97" i="9" s="1"/>
  <c r="I16" i="9"/>
  <c r="J16" i="9" s="1"/>
  <c r="I53" i="9"/>
  <c r="I44" i="9"/>
  <c r="J44" i="9" s="1"/>
  <c r="I74" i="9"/>
  <c r="J74" i="9" s="1"/>
  <c r="I55" i="9"/>
  <c r="J55" i="9" s="1"/>
  <c r="I123" i="9"/>
  <c r="J123" i="9" s="1"/>
  <c r="I58" i="9"/>
  <c r="J58" i="9" s="1"/>
  <c r="I66" i="9"/>
  <c r="J66" i="9" s="1"/>
  <c r="I69" i="9"/>
  <c r="J69" i="9" s="1"/>
  <c r="I61" i="9"/>
  <c r="J61" i="9" s="1"/>
  <c r="I93" i="9"/>
  <c r="J93" i="9" s="1"/>
  <c r="I92" i="9"/>
  <c r="J92" i="9" s="1"/>
  <c r="I68" i="9"/>
  <c r="J68" i="9" s="1"/>
  <c r="I146" i="9"/>
  <c r="J146" i="9" s="1"/>
  <c r="I49" i="9"/>
  <c r="J49" i="9" s="1"/>
  <c r="I54" i="9"/>
  <c r="J54" i="9" s="1"/>
  <c r="J77" i="9"/>
  <c r="I48" i="9"/>
  <c r="J48" i="9" s="1"/>
  <c r="I18" i="9"/>
  <c r="J18" i="9" s="1"/>
  <c r="I73" i="9"/>
  <c r="J73" i="9" s="1"/>
  <c r="I147" i="9"/>
  <c r="J147" i="9" s="1"/>
  <c r="I57" i="9"/>
  <c r="J57" i="9" s="1"/>
  <c r="I29" i="9"/>
  <c r="J29" i="9" s="1"/>
  <c r="I25" i="9"/>
  <c r="J25" i="9" s="1"/>
  <c r="I94" i="9"/>
  <c r="J94" i="9" s="1"/>
  <c r="I45" i="9"/>
  <c r="J45" i="9" s="1"/>
  <c r="I26" i="9"/>
  <c r="J26" i="9" s="1"/>
  <c r="I62" i="9"/>
  <c r="J62" i="9" s="1"/>
  <c r="I148" i="9"/>
  <c r="J148" i="9" s="1"/>
  <c r="I64" i="9"/>
  <c r="J64" i="9" s="1"/>
  <c r="I70" i="9"/>
  <c r="J70" i="9" s="1"/>
  <c r="I24" i="9"/>
  <c r="J24" i="9" s="1"/>
  <c r="I30" i="9"/>
  <c r="J30" i="9" s="1"/>
  <c r="I67" i="9"/>
  <c r="J67" i="9" s="1"/>
  <c r="I59" i="9"/>
  <c r="J59" i="9" s="1"/>
  <c r="I126" i="9"/>
  <c r="J126" i="9" s="1"/>
  <c r="I215" i="9" l="1"/>
  <c r="J215" i="9" s="1"/>
  <c r="J214" i="9" s="1"/>
  <c r="I211" i="9"/>
  <c r="J211" i="9" s="1"/>
  <c r="I221" i="9"/>
  <c r="J221" i="9" s="1"/>
  <c r="I218" i="9"/>
  <c r="J218" i="9" s="1"/>
  <c r="I220" i="9"/>
  <c r="J220" i="9" s="1"/>
  <c r="I219" i="9"/>
  <c r="J219" i="9" s="1"/>
  <c r="I212" i="9"/>
  <c r="J212" i="9" s="1"/>
  <c r="J191" i="9"/>
  <c r="J183" i="9"/>
  <c r="J168" i="9"/>
  <c r="J155" i="9"/>
  <c r="J125" i="9"/>
  <c r="J91" i="9"/>
  <c r="J28" i="9"/>
  <c r="J121" i="9"/>
  <c r="J23" i="9"/>
  <c r="D17" i="10" s="1"/>
  <c r="J133" i="9"/>
  <c r="J47" i="9"/>
  <c r="J145" i="9"/>
  <c r="J15" i="9"/>
  <c r="J96" i="9"/>
  <c r="J210" i="9" l="1"/>
  <c r="J217" i="9"/>
  <c r="J76" i="9"/>
  <c r="D16" i="10"/>
  <c r="D18" i="10"/>
  <c r="I17" i="10"/>
  <c r="G17" i="10"/>
  <c r="O17" i="10"/>
  <c r="K17" i="10"/>
  <c r="E17" i="10"/>
  <c r="M17" i="10"/>
  <c r="J43" i="9"/>
  <c r="D23" i="10"/>
  <c r="E23" i="10" s="1"/>
  <c r="J53" i="9"/>
  <c r="D20" i="10"/>
  <c r="Q17" i="10" l="1"/>
  <c r="O23" i="10"/>
  <c r="I23" i="10"/>
  <c r="G23" i="10"/>
  <c r="M23" i="10"/>
  <c r="K23" i="10"/>
  <c r="O18" i="10"/>
  <c r="G18" i="10"/>
  <c r="M18" i="10"/>
  <c r="K18" i="10"/>
  <c r="I18" i="10"/>
  <c r="E18" i="10"/>
  <c r="G20" i="10"/>
  <c r="I20" i="10"/>
  <c r="K20" i="10"/>
  <c r="M20" i="10"/>
  <c r="O20" i="10"/>
  <c r="E20" i="10"/>
  <c r="M25" i="10"/>
  <c r="I25" i="10"/>
  <c r="G25" i="10"/>
  <c r="K25" i="10"/>
  <c r="O24" i="10"/>
  <c r="G24" i="10"/>
  <c r="I24" i="10"/>
  <c r="O16" i="10"/>
  <c r="M16" i="10"/>
  <c r="G16" i="10"/>
  <c r="E16" i="10"/>
  <c r="K16" i="10"/>
  <c r="I16" i="10"/>
  <c r="Q24" i="10" l="1"/>
  <c r="Q18" i="10"/>
  <c r="Q23" i="10"/>
  <c r="Q25" i="10"/>
  <c r="Q16" i="10"/>
  <c r="J52" i="9"/>
  <c r="D21" i="10" s="1"/>
  <c r="Q20" i="10"/>
  <c r="J42" i="9"/>
  <c r="D19" i="10" l="1"/>
  <c r="K21" i="10"/>
  <c r="I21" i="10"/>
  <c r="M21" i="10"/>
  <c r="G21" i="10"/>
  <c r="E21" i="10"/>
  <c r="O21" i="10"/>
  <c r="Q21" i="10" l="1"/>
  <c r="E19" i="10"/>
  <c r="K19" i="10"/>
  <c r="K36" i="10" s="1"/>
  <c r="I19" i="10"/>
  <c r="I36" i="10" s="1"/>
  <c r="O19" i="10"/>
  <c r="O36" i="10" s="1"/>
  <c r="G19" i="10"/>
  <c r="G36" i="10" s="1"/>
  <c r="M19" i="10"/>
  <c r="M36" i="10" s="1"/>
  <c r="D36" i="10"/>
  <c r="Q19" i="10" l="1"/>
  <c r="Q36" i="10" s="1"/>
  <c r="P36" i="10" s="1"/>
  <c r="E36" i="10"/>
  <c r="H36" i="10" l="1"/>
  <c r="L36" i="10"/>
  <c r="N36" i="10"/>
  <c r="F36" i="10"/>
  <c r="E37" i="10"/>
  <c r="G37" i="10"/>
  <c r="O37" i="10"/>
  <c r="K37" i="10"/>
  <c r="M37" i="10"/>
  <c r="I37" i="10"/>
  <c r="J36" i="10"/>
  <c r="N37" i="10" l="1"/>
  <c r="J37" i="10"/>
  <c r="L37" i="10"/>
  <c r="H37" i="10"/>
  <c r="F37" i="10"/>
  <c r="P37" i="10"/>
  <c r="J225" i="9" l="1"/>
  <c r="K217" i="9" s="1"/>
  <c r="K15" i="9" l="1"/>
  <c r="K214" i="9"/>
  <c r="K125" i="9"/>
  <c r="K96" i="9"/>
  <c r="K191" i="9"/>
  <c r="K91" i="9"/>
  <c r="K210" i="9"/>
  <c r="K47" i="9"/>
  <c r="K133" i="9"/>
  <c r="K168" i="9"/>
  <c r="K28" i="9"/>
  <c r="K183" i="9"/>
  <c r="K23" i="9"/>
  <c r="K155" i="9"/>
  <c r="K121" i="9"/>
  <c r="K145" i="9"/>
  <c r="K42" i="9"/>
  <c r="K52" i="9"/>
  <c r="K76" i="9"/>
</calcChain>
</file>

<file path=xl/sharedStrings.xml><?xml version="1.0" encoding="utf-8"?>
<sst xmlns="http://schemas.openxmlformats.org/spreadsheetml/2006/main" count="5972" uniqueCount="1040">
  <si>
    <t>Bairro:</t>
  </si>
  <si>
    <t>Centro</t>
  </si>
  <si>
    <t>1.1</t>
  </si>
  <si>
    <t>Quantidade</t>
  </si>
  <si>
    <t>Item</t>
  </si>
  <si>
    <t>Descrição</t>
  </si>
  <si>
    <t>m2</t>
  </si>
  <si>
    <t>m²</t>
  </si>
  <si>
    <t>1.2</t>
  </si>
  <si>
    <t>h</t>
  </si>
  <si>
    <t>Discriminação</t>
  </si>
  <si>
    <t>3.1</t>
  </si>
  <si>
    <t>m³</t>
  </si>
  <si>
    <t>3.2</t>
  </si>
  <si>
    <t>3.3</t>
  </si>
  <si>
    <t>m</t>
  </si>
  <si>
    <t>unid</t>
  </si>
  <si>
    <t>4.1</t>
  </si>
  <si>
    <t>4.2</t>
  </si>
  <si>
    <t>4.3</t>
  </si>
  <si>
    <t>4.4</t>
  </si>
  <si>
    <t>6.1</t>
  </si>
  <si>
    <t>6.2</t>
  </si>
  <si>
    <t>Unidade</t>
  </si>
  <si>
    <t>1.3</t>
  </si>
  <si>
    <t>2.1</t>
  </si>
  <si>
    <t>2.2</t>
  </si>
  <si>
    <t>2.3</t>
  </si>
  <si>
    <t>7.1</t>
  </si>
  <si>
    <t>7.2</t>
  </si>
  <si>
    <t>7.3</t>
  </si>
  <si>
    <t>BDI:</t>
  </si>
  <si>
    <t xml:space="preserve">PLANILHA DE ORÇAMENTO ESTIMATIVO DA OBRA </t>
  </si>
  <si>
    <t>Referência</t>
  </si>
  <si>
    <t>Custo Unitário (R$)</t>
  </si>
  <si>
    <t>Preço Unitário (R$)</t>
  </si>
  <si>
    <t>Preço Total (R$)</t>
  </si>
  <si>
    <t>%</t>
  </si>
  <si>
    <t>Base</t>
  </si>
  <si>
    <t>SINAPI</t>
  </si>
  <si>
    <t>SICRO</t>
  </si>
  <si>
    <t>8.1</t>
  </si>
  <si>
    <t>8.2</t>
  </si>
  <si>
    <t>TOTAL GERAL COM BDI (R$)</t>
  </si>
  <si>
    <t>CRONOGRAMA FÍSICO - FINANCEIRO</t>
  </si>
  <si>
    <t xml:space="preserve">LOCALIZAÇÃO:      </t>
  </si>
  <si>
    <t xml:space="preserve">CARACTERÍSTICAS:                                                                                                                                                      </t>
  </si>
  <si>
    <t>FOLHA</t>
  </si>
  <si>
    <t>Única</t>
  </si>
  <si>
    <t>PROJETO:</t>
  </si>
  <si>
    <t>ITEM</t>
  </si>
  <si>
    <t>DESCRIÇÃO</t>
  </si>
  <si>
    <t>PERÍODO (MÊS)</t>
  </si>
  <si>
    <t>SUB-TOTAL</t>
  </si>
  <si>
    <t>Mês 01</t>
  </si>
  <si>
    <t>Mês 02</t>
  </si>
  <si>
    <t>Mês 03</t>
  </si>
  <si>
    <t>Mês 04</t>
  </si>
  <si>
    <t>Mês 05</t>
  </si>
  <si>
    <t>Mês 06</t>
  </si>
  <si>
    <t>R$</t>
  </si>
  <si>
    <t>TOTAL NO MÊS (SIMPLES)</t>
  </si>
  <si>
    <t>TOTAL NO MÊS (ACUMULADO)</t>
  </si>
  <si>
    <t>DATA DO ORÇAMENTO:</t>
  </si>
  <si>
    <t>Preço</t>
  </si>
  <si>
    <t>1.4</t>
  </si>
  <si>
    <t>1.5</t>
  </si>
  <si>
    <t>DATA</t>
  </si>
  <si>
    <t>VALOR PREVISTO</t>
  </si>
  <si>
    <t>IPPUJ</t>
  </si>
  <si>
    <t>IPCA SICRO:</t>
  </si>
  <si>
    <t>IPCA DEINFRA:</t>
  </si>
  <si>
    <t>Transporte de material em caminhão basculante 6m³/12t</t>
  </si>
  <si>
    <t>ITAJAÍ / SC</t>
  </si>
  <si>
    <t>PLANILHA DE COMPOSIÇÃO DO BDI</t>
  </si>
  <si>
    <t>Descrição dos custos indiretos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</si>
  <si>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</si>
  <si>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</si>
  <si>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</si>
  <si>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</si>
  <si>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</si>
  <si>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</si>
  <si>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</si>
  <si>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</si>
  <si>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</si>
  <si>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 X BASE CÁLCULO</t>
  </si>
  <si>
    <t>CONTRIBUIÇÃO PREVIDENCIÁRIA</t>
  </si>
  <si>
    <t>LUCRO</t>
  </si>
  <si>
    <t xml:space="preserve">Total apurado dos Benefícios e Despesas indiretas  </t>
  </si>
  <si>
    <t>FÓRMULA:</t>
  </si>
  <si>
    <t>ADMINISTRAÇÃO LOCAL</t>
  </si>
  <si>
    <t>9.1</t>
  </si>
  <si>
    <t>9.2</t>
  </si>
  <si>
    <t>9.3</t>
  </si>
  <si>
    <t>5.1</t>
  </si>
  <si>
    <t>5.2</t>
  </si>
  <si>
    <t>5.3</t>
  </si>
  <si>
    <t>MERCADO</t>
  </si>
  <si>
    <t>DEINFRA</t>
  </si>
  <si>
    <t>SERVENTE COM ENCARGOS COMPLEMENTARES</t>
  </si>
  <si>
    <t>H</t>
  </si>
  <si>
    <t>93358</t>
  </si>
  <si>
    <t>72888</t>
  </si>
  <si>
    <t>97914</t>
  </si>
  <si>
    <t>370</t>
  </si>
  <si>
    <t>93379</t>
  </si>
  <si>
    <t>9.4</t>
  </si>
  <si>
    <t>Obra:</t>
  </si>
  <si>
    <t>Local:</t>
  </si>
  <si>
    <t>Data-Base</t>
  </si>
  <si>
    <t>Data</t>
  </si>
  <si>
    <t xml:space="preserve">COMPOSIÇÕES DE CUSTOS UNITÁRIOS </t>
  </si>
  <si>
    <t>COMPOSIÇÕES DE DRENAGEM</t>
  </si>
  <si>
    <t>Composição</t>
  </si>
  <si>
    <t>Motivação</t>
  </si>
  <si>
    <t>Observação</t>
  </si>
  <si>
    <t>[R$/un]</t>
  </si>
  <si>
    <t>REFERENCIAL</t>
  </si>
  <si>
    <t>Fonte</t>
  </si>
  <si>
    <t>Composição / Insumo</t>
  </si>
  <si>
    <t>Código</t>
  </si>
  <si>
    <t>Unid</t>
  </si>
  <si>
    <t>Coef</t>
  </si>
  <si>
    <t>Preço (R$)</t>
  </si>
  <si>
    <t>Custo (R$)</t>
  </si>
  <si>
    <t>COMPOSICAO</t>
  </si>
  <si>
    <t>88309</t>
  </si>
  <si>
    <t>PEDREIRO COM ENCARGOS COMPLEMENTARES</t>
  </si>
  <si>
    <t>88316</t>
  </si>
  <si>
    <t>Total Material R$</t>
  </si>
  <si>
    <t>Total Mao de Obra R$</t>
  </si>
  <si>
    <t>Custo Total Unitário (sem BDI)</t>
  </si>
  <si>
    <t>INSUMO</t>
  </si>
  <si>
    <t>KG</t>
  </si>
  <si>
    <t>m3</t>
  </si>
  <si>
    <t>7778</t>
  </si>
  <si>
    <t>TUBO DE CONCRETO SIMPLES, CLASSE- PS1, PB, DN 200 MM, PARA AGUAS PLUVIAIS (NBR 8890)</t>
  </si>
  <si>
    <t>M</t>
  </si>
  <si>
    <t>M3</t>
  </si>
  <si>
    <t>[R$/m²]</t>
  </si>
  <si>
    <t>CHP</t>
  </si>
  <si>
    <t>CHI</t>
  </si>
  <si>
    <t>LONA PLASTICA PRETA, E= 150 MICRA</t>
  </si>
  <si>
    <t>MEDIANA</t>
  </si>
  <si>
    <t>FORNECEDOR</t>
  </si>
  <si>
    <t>EMAIL</t>
  </si>
  <si>
    <t>FONE</t>
  </si>
  <si>
    <t>MATERIAL</t>
  </si>
  <si>
    <t>MO</t>
  </si>
  <si>
    <t>TOTAL</t>
  </si>
  <si>
    <t>UN</t>
  </si>
  <si>
    <t>JARDINEIRO COM ENCARGOS COMPLEMENTARES</t>
  </si>
  <si>
    <t>SINALIZAÇÃO COM FITA FIXADA NA ESTRUTURA. AF_11/2017</t>
  </si>
  <si>
    <t>[R$/m³]</t>
  </si>
  <si>
    <t>M2</t>
  </si>
  <si>
    <t>CP-PISO-04</t>
  </si>
  <si>
    <t>88629</t>
  </si>
  <si>
    <t>Área (m²)</t>
  </si>
  <si>
    <r>
      <t xml:space="preserve">Código: </t>
    </r>
    <r>
      <rPr>
        <sz val="8"/>
        <color indexed="8"/>
        <rFont val="Arial"/>
        <family val="2"/>
      </rPr>
      <t>     </t>
    </r>
  </si>
  <si>
    <r>
      <t xml:space="preserve">DATA: </t>
    </r>
    <r>
      <rPr>
        <sz val="9"/>
        <rFont val="Arial"/>
        <family val="2"/>
      </rPr>
      <t>   </t>
    </r>
  </si>
  <si>
    <r>
      <t xml:space="preserve">Nº: </t>
    </r>
    <r>
      <rPr>
        <sz val="8"/>
        <color indexed="8"/>
        <rFont val="Arial"/>
        <family val="2"/>
      </rPr>
      <t>     </t>
    </r>
  </si>
  <si>
    <t xml:space="preserve">M2    </t>
  </si>
  <si>
    <t>PROJETO DE REURBANIZAÇÃO RUA TIJUCAS</t>
  </si>
  <si>
    <t>Município de Itajaí</t>
  </si>
  <si>
    <r>
      <t xml:space="preserve">MUNICÍPIO: </t>
    </r>
    <r>
      <rPr>
        <sz val="8"/>
        <color indexed="8"/>
        <rFont val="Arial"/>
        <family val="2"/>
      </rPr>
      <t> </t>
    </r>
    <r>
      <rPr>
        <b/>
        <sz val="8"/>
        <color indexed="8"/>
        <rFont val="Arial"/>
        <family val="2"/>
      </rPr>
      <t> </t>
    </r>
  </si>
  <si>
    <t>TOMADOR:</t>
  </si>
  <si>
    <t>Santa Catarina</t>
  </si>
  <si>
    <r>
      <t xml:space="preserve">REGIÃO: </t>
    </r>
    <r>
      <rPr>
        <sz val="8"/>
        <color indexed="8"/>
        <rFont val="Arial"/>
        <family val="2"/>
      </rPr>
      <t> </t>
    </r>
    <r>
      <rPr>
        <b/>
        <sz val="8"/>
        <color indexed="8"/>
        <rFont val="Arial"/>
        <family val="2"/>
      </rPr>
      <t> </t>
    </r>
  </si>
  <si>
    <t>Vale do Itajaí</t>
  </si>
  <si>
    <t>Itajaí</t>
  </si>
  <si>
    <t>Empreendimento: Revitalização do Marco Zero (Praça Vidal Ramos)</t>
  </si>
  <si>
    <t>Localização: Rua Hercílio Luz, 150</t>
  </si>
  <si>
    <t>Data: Dezembro /2020</t>
  </si>
  <si>
    <t>Revitalização do Marco Zero (Praça Vidal Ramos)</t>
  </si>
  <si>
    <t xml:space="preserve">Rua Hercílio Luz, 150 </t>
  </si>
  <si>
    <t>SEDUH</t>
  </si>
  <si>
    <t>TÉCNICOS (ENG., AUX. TÉCNICO ENG.)</t>
  </si>
  <si>
    <t>CP-ADM-01</t>
  </si>
  <si>
    <t>VIGILÂNCIA NOTURNA (MATERIAIS, OBRA E PATRIMÔNIO)</t>
  </si>
  <si>
    <t>CP-ADM-02</t>
  </si>
  <si>
    <t>MARCAÇÃO E LOCAÇÃO REALIZADA POR LEVANTAMENTO PLANIALTIMÉTRICO</t>
  </si>
  <si>
    <t>CP-GER-01</t>
  </si>
  <si>
    <t>LOCAÇÃO DE CONTAINER 2,30X6,0M PARA ESCRITÓRIO SEM DIVISÓRIAS</t>
  </si>
  <si>
    <t>CP-ADM-03</t>
  </si>
  <si>
    <t>ENERGIA ELÉTRICA COMERCIAL, BAIXA TENSÃO, RELATIVA AO CONSUMO DE ATE 100 KWH, INCLUINDO ICMS PIS/PASEP E COFINS</t>
  </si>
  <si>
    <t>SINAPI-I</t>
  </si>
  <si>
    <t>kw/h</t>
  </si>
  <si>
    <t>ISOLAMENTO COM TELA PLÁSTICA MALHA 5MM</t>
  </si>
  <si>
    <t>1.6</t>
  </si>
  <si>
    <t>CP-OBR-02</t>
  </si>
  <si>
    <t>SERVIÇOS INICIAIS</t>
  </si>
  <si>
    <t>PLACA DE OBRA- VERIFICAR SITIO CAIXA PADRÃO A SER INSTALADO</t>
  </si>
  <si>
    <t>CP-OBR-01</t>
  </si>
  <si>
    <t>KIT CAVALETE PARA MEDIÇÃO DE ÁGUA - ENTRADA INDIVIDUALIZADA, EM PVC DN 25 (¾), PARA 1 MEDIDOR  FORNECIMENTO E INSTALAÇÃO (EXCLUSIVE HIDRÔMETRO). AF_11/2016</t>
  </si>
  <si>
    <t xml:space="preserve">HIDRÔMETRO DN 20 (½), 3,0 M³/H  FORNECIMENTO E INSTALAÇÃO. AF_11/2016 </t>
  </si>
  <si>
    <t>DEMOLIÇÕES, REMOÇÕES E ADAPTAÇÕES</t>
  </si>
  <si>
    <t>DEMOLIÇÃO PARCIAL DE PAVIMENTO ASFÁLTICO, DE FORMA MECANIZADA, SEM REAPROVEITAMENTO. AF_12/2017</t>
  </si>
  <si>
    <t>DEMOLIÇÃO DE PAVIMENTO INTERTRAVADO, DE FORMA MANUAL, COM REAPROVEITAMENTO. AF_12/2017</t>
  </si>
  <si>
    <t>DEMOLIÇÃO DE PILARES E VIGAS EM CONCRETO ARMADO, DE FORMA MECANIZADA COM MARTELETE, SEM REAPROVEITAMENTO. AF_12/2017</t>
  </si>
  <si>
    <t>DEMOLIÇÃO DE ALVENARIA PARA QUALQUER TIPO DE BLOCO, DE FORMA MECANIZADA, SEM REAPROVEITAMENTO. AF_12/2017</t>
  </si>
  <si>
    <t>3.4</t>
  </si>
  <si>
    <t>ESCAVAÇÃO MECANIZADA DE VALA COM PROFUNDIDADE ATÉ 1,5 M (MÉDIA ENTRE MONTANTE E JUSANTE/UMA COMPOSIÇÃO POR TRECHO) COM RETROESCAVADEIRA (CAPACIDADE DA CAÇAMBA DA RETRO: 0,26 M3 / POTÊNCIA: 88 HP), LARGURA MENOR QUE 0,8 M, EM SOLO DE 1A CATEGORIA, LOCAIS COM BAIXO NÍVEL DE INTERFERÊNCIA. AF_01/2015</t>
  </si>
  <si>
    <t>3.5</t>
  </si>
  <si>
    <t>REMOÇÃO/TRANSPORTE DE POSTES METÁLICOS AO SMO</t>
  </si>
  <si>
    <t>3.6</t>
  </si>
  <si>
    <t>CP-REF-04</t>
  </si>
  <si>
    <t>REMOÇÃO MECANIZADA DE GUIAS - INCLUSO DESTINAÇÃO FINAL SMO</t>
  </si>
  <si>
    <t>3.7</t>
  </si>
  <si>
    <t>CP-REF-01</t>
  </si>
  <si>
    <t>CP-REF-02</t>
  </si>
  <si>
    <t>3.8</t>
  </si>
  <si>
    <t>REMOÇÃO/DESTINAÇÃO BCO. CONCRETO SMO</t>
  </si>
  <si>
    <t>3.9</t>
  </si>
  <si>
    <t>3.10</t>
  </si>
  <si>
    <t>3.11</t>
  </si>
  <si>
    <t>3.12</t>
  </si>
  <si>
    <t>RETIRADA CUIDADOSA DE ABRIGO METÁLICO DE TAXI P/REAPROVEITAMENTO.FRETE ATÉ SMO</t>
  </si>
  <si>
    <t>CP-HORA-04</t>
  </si>
  <si>
    <t>TAMPA EM CONCRETO ARMADO 60X60X5CM P/CX INSPECAO/FOSSA SEPTICA</t>
  </si>
  <si>
    <t>CARGA, MANOBRAS E DESCARGA DE AREIA, BRITA, PEDRA DE MAO E SOLOS COM CAMINHAO BASCULANTE 6 M3 (DESCARGA LIVRE)</t>
  </si>
  <si>
    <t>TRANSPORTE COM CAMINHÃO BASCULANTE DE 6 M3, EM VIA URBANA PAVIMENTADA, DMT ATÉ 30 KM (UNIDADE: M3XKM). AF_01/2018</t>
  </si>
  <si>
    <t>m³/km</t>
  </si>
  <si>
    <t>TERRAPLANAGEM QD.RIO</t>
  </si>
  <si>
    <t>REGULARIZAÇÃO E COMPACTAÇÃO DE SUBLEITO DE SOLO PREDOMINANTEMENTE ARGILOSO. AF_11/2019</t>
  </si>
  <si>
    <t>NIVELAMENTO QD. IGREJA</t>
  </si>
  <si>
    <t>DRENAGEM</t>
  </si>
  <si>
    <t>ESCAVAÇÃO MANUAL EM MATERIAL DE 1ªCATEGORIA</t>
  </si>
  <si>
    <t>ESCAVAÇÃO MANUAL DE VALA COM PROFUNDIDADE MENOR OU IGUAL A 1,30 M. AF_03/2016</t>
  </si>
  <si>
    <t>ESCAVAÇÃO MECANIZADA DE VALA COM PROFUNDIDADE ATÉ 1,5 M (MÉDIA ENTRE MONTANTE E JUSANTE/UMA COMPOSIÇÃO POR TRECHO) COM RETROESCAVADEIRA (CAPACIDADE DA CAÇAMBA DA RETRO: 0,26 M3 / POTÊNCIA: 88 HP), LARGURA MENOR QUE 0,8 M, EM SOLO DE 1A CATEGORIA, LOCAISCOM BAIXO NÍVEL DE INTERFERÊNCIA. AF_01/2015</t>
  </si>
  <si>
    <t>LASTRO COM MATERIAL GRANULAR, APLICAÇÃO EM PISOS OU RADIERS, ESPESSURA DE *5 CM*. AF_08/2017</t>
  </si>
  <si>
    <t>TABUA DE MADEIRA NAO APARELHADA *2,5 X 20* CM, CEDRINHO OU EQUIVALENTE DA REGIAO</t>
  </si>
  <si>
    <t>TUBO DE CONCRETO (SIMPLES) PARA REDES COLETORAS DE ÁGUAS PLUVIAIS, DIÂMETRO DE 300 MM, JUNTA RÍGIDA, INSTALADO EM LOCAL COM BAIXO NÍVEL DE INTERFERÊNCIAS - FORNECIMENTO E ASSENTAMENTO. AF_12/2015</t>
  </si>
  <si>
    <t>EXECUCAO DE DRENO COM MANTA GEOTEXTIL 400 G/M2</t>
  </si>
  <si>
    <t>REATERRO MECANIZADO DE VALA COM RETROESCAVADEIRA (CAPACIDADE DA CAÇAMBA DA RETRO: 0,26 M³ / POTÊNCIA: 88 HP), LARGURA ATÉ 0,8 M, PROFUNDIDADE ATÉ 1,5 M, COM SOLO DE 1ª CATEGORIA EM LOCAIS COM BAIXO NÍVEL DE INTERFERÊNCIA. AF_04/2016</t>
  </si>
  <si>
    <t>EXECUÇÃO E COMPACTAÇÃO DE BASE E OU SUB BASE PARA PAVIMENTAÇÃO DE BRITA GRADUADA SIMPLES - EXCLUSIVE CARGA E TRANSPORTE. AF_11/2019</t>
  </si>
  <si>
    <t>BOCA DE LOBO EM ALVENARIA TIJOLO MACICO, REVESTIDA C/ ARGAMASSA DE CIMENTO E AREIA 1:3, SOBRE LASTRO DE CONCRETO 10CM E TAMPA DE CONCRETO ARMADO</t>
  </si>
  <si>
    <t>CAIXA DE INSPEÇÃO EM CONCRETO PRÉ-MOLDADO DN 60CM COM TAMPA H= 60CM - FORNECIMENTO E INSTALACAO</t>
  </si>
  <si>
    <t>CAIXA ENTERRADA HIDRÁULICA RETANGULAR EM ALVENARIA COM TIJOLOS CERÂMICOS MACIÇOS, DIMENSÕES INTERNAS: 0,8X0,8X0,6 M PARA REDE DE DRENAGEM. AF_05/2018</t>
  </si>
  <si>
    <t>CAIXA DE LIMPEZA DE CANALETA CONCRETO POLÍMERO. INCLUSO ESCAVAÇÃO E COMPACTAÇÃO</t>
  </si>
  <si>
    <t>CANALETA DE DRENAGEM OCULTA RANHURA NO CENTRO. INCLUSO ESCAVAÇÃO, CONCRETAGEM E COMPACTAÇÃO</t>
  </si>
  <si>
    <t>CANALETA DE DRENAGEM COM GRELHA EM ACO GALVANIZADO.  INCLUSO ESCAVAÇÃO, CONCRETAGEM E COMPACTAÇÃO</t>
  </si>
  <si>
    <t>CANALETA DE DRENAGEM OCULTA RANHURA NA LATERAL. INCLUSO ESCAVAÇÃO, CONCRETAGEM E COMPACTAÇÃO</t>
  </si>
  <si>
    <t>TUBO PVC DN 100 MM PARA DRENAGEM - FORNECIMENTO E INSTALACAO</t>
  </si>
  <si>
    <t>CAIXA DE LIMPEZA DE CANALETA CONCRETO POLÍMERO ALTURA 49CM</t>
  </si>
  <si>
    <t>90105</t>
  </si>
  <si>
    <t>96622</t>
  </si>
  <si>
    <t>6193</t>
  </si>
  <si>
    <t>95567</t>
  </si>
  <si>
    <t>73881/3</t>
  </si>
  <si>
    <t>93378</t>
  </si>
  <si>
    <t>96396</t>
  </si>
  <si>
    <t>83659</t>
  </si>
  <si>
    <t>74166/1</t>
  </si>
  <si>
    <t>99255</t>
  </si>
  <si>
    <t>CP-DROP-010</t>
  </si>
  <si>
    <t>CP-DROP-011</t>
  </si>
  <si>
    <t>CP-DROP-012</t>
  </si>
  <si>
    <t>CP-DROP-013</t>
  </si>
  <si>
    <t>83671</t>
  </si>
  <si>
    <t>CP-DROP-14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</si>
  <si>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</si>
  <si>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</si>
  <si>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</si>
  <si>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</si>
  <si>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</si>
  <si>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</si>
  <si>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</si>
  <si>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</si>
  <si>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</si>
  <si>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</si>
  <si>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</si>
  <si>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</si>
  <si>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</si>
  <si>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</si>
  <si>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</si>
  <si>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</si>
  <si>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</si>
  <si>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</si>
  <si>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</si>
  <si>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</si>
  <si>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INFRAESTRUTURA ELÉTRICA</t>
  </si>
  <si>
    <t>ELETRODUTO FLEXÍVEL CORRUGADO, PEAD, DN 50 (1 ½)  - FORNECIMENTO E INSTALAÇÃO. AF_04/2016</t>
  </si>
  <si>
    <t>AREIA MEDIA - POSTO JAZIDA/FORNECEDOR (RETIRADO NA JAZIDA, SEM TRANSPORTE)</t>
  </si>
  <si>
    <t>REATERRO MECANIZADO DE VALA COM RETROESCAVADEIRA (CAPACIDADE DA CAÇAMBA DA RETRO: 0,26 M³ / POTÊNCIA: 88 HP), LARGURA DE 0,8 A 1,5 M, PROFUNDIDADE ATÉ 1,5 M, COM SOLO DE 1ª CATEGORIA EM LOCAIS COM BAIXO NÍVEL DE INTERFERÊNCIA. AF_04/2016</t>
  </si>
  <si>
    <t>COLOCAÇÃO DE FITA PLÁSTICA DE ADVERTÊNCIA DE REDE ELÉTRICA</t>
  </si>
  <si>
    <t>CAIXA DE PASSAGEM 30X30X40CM COM TAMPA EM FERRO FUNDIDO E DRENO BRITA (83446)</t>
  </si>
  <si>
    <t>CAIXA DE PASSAGEM EM ALVENARIA 40X40X40CM COM TAMPA EM FERRO FUNDIDO (C10.76.10.12.031)</t>
  </si>
  <si>
    <t xml:space="preserve">CAIXA DE PASSAGEM EM ALVENARIA COM TAMPA DE FERRO NODULAR 125 KN 65X41X80CM PADRÃO CELESC. INCLUSO ESCAVAÇÃO. </t>
  </si>
  <si>
    <t>BLOCO DE COROAMENTO DE FUNDAÇÃO 50X50X50CM FCK 25 MPA ARMADO PARA POSTE DE ILUMINAÇÃO TIPO 2</t>
  </si>
  <si>
    <t>FUNDAÇÃO DE BALIZADOR DE LED</t>
  </si>
  <si>
    <t xml:space="preserve">TUBO DN 20CM DE ESPERA PARA INSTALAÇÃO POSTE DE ILUMINAÇÃO NO SENTIDO VERTICAL 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</si>
  <si>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</si>
  <si>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</si>
  <si>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</si>
  <si>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</si>
  <si>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</si>
  <si>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</si>
  <si>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</si>
  <si>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</si>
  <si>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</si>
  <si>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</si>
  <si>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97667</t>
  </si>
  <si>
    <t>CP-ELE-05</t>
  </si>
  <si>
    <t>CP-ELE-15</t>
  </si>
  <si>
    <t>CP-ELE-14</t>
  </si>
  <si>
    <t>CP-ELE-13</t>
  </si>
  <si>
    <t>CP-ELE-22</t>
  </si>
  <si>
    <t>CP-ELE-16</t>
  </si>
  <si>
    <t>CP-ELE-23</t>
  </si>
  <si>
    <t xml:space="preserve">M3    </t>
  </si>
  <si>
    <t>UNIDADE</t>
  </si>
  <si>
    <t>M3XKM</t>
  </si>
  <si>
    <t>ELEMENTOS DELIMITADORES DE PAVIMENTOS</t>
  </si>
  <si>
    <t>GUIA (MEIO-FIO) E SARJETA CONJUGADOS DE CONCRETO, CONFORME DETALHE 10 PRANCHA A07.7</t>
  </si>
  <si>
    <t>EXECUÇÃO DE SARJETA DE CONCRETO USINADO, CONFORME DETALHE 11 PRANCHA A07.7</t>
  </si>
  <si>
    <t xml:space="preserve">EXECUÇÃO DE MEIO-FIO CONCRETO USINADO, MOLDADO IN LOCO </t>
  </si>
  <si>
    <t>8.3</t>
  </si>
  <si>
    <t>CP-URB-19</t>
  </si>
  <si>
    <t>CP-URB-20</t>
  </si>
  <si>
    <t>CP-URB-21</t>
  </si>
  <si>
    <t>PAVIMENTAÇÕES</t>
  </si>
  <si>
    <t>PISO CONC.FCK 25 MPA E=10CM COM MACROFIBRA E MICROFIBRA VER PROJETO DETALHE 1  PRANCHA A.07.7</t>
  </si>
  <si>
    <t>JUNTAS DE MOVIMENTAÇÃO (GRANDES PANOS) - FORMA, BARRA DE TRANSFERÊNCIA, ESPAÇADOR DE CONCRETO, ISOPOR E MASTIQUE ELASTICO SILICONE. TIPO 1</t>
  </si>
  <si>
    <t xml:space="preserve">JUNTAS DE MOVIMENTAÇÃO JUNTO A BANCOS CURVOS E PRAÇA DE IGREJA. INCLUSO FORMA, ISOPOR E MASTIQUE </t>
  </si>
  <si>
    <t>EXECUÇÃO DE JUNTAS DE CONTRAÇÃO PARA PAVIMENTOS DE CONCRETO. AF_11/2017</t>
  </si>
  <si>
    <t xml:space="preserve">CONTRAPISO DE ARGAMASSA COM MICROFIBRA H=7CM </t>
  </si>
  <si>
    <t>PLACA DE LADRILHO HIDRÁULICO 40X40X2,5CM ASSENTADO COM ACIII CFME DETALHE 6 A07.7</t>
  </si>
  <si>
    <t>EXECUÇÃO DE PVTO CONCREGRAMA-PISO TIPO 4 CFME A07.7</t>
  </si>
  <si>
    <t>PISO EM PEDRA BASÁLTICA (9,3X9,3)CM 3&lt;e&lt;5CM ASSENTADO SOBRE ARGAMASSA CIMENTO AREIA MÉDIA 1:3 PISO TIPO 3 CMFE PRANCHA A07.7</t>
  </si>
  <si>
    <t>APLICACAO DE VERNIZ POLIURETANO FOSCO SOBRE PISO DE PEDRAS DECORATIVAS, 3 DEMAOS</t>
  </si>
  <si>
    <t>PISO EM PLACA 60X60 CM GRANILHA BRANCA ASSENTADOS SOBRE ARGAMASSA CIMENTO AREIA 1:3 PISO TIPO 2 CFME PRANCHA A07.7</t>
  </si>
  <si>
    <t>CP-PISO-13</t>
  </si>
  <si>
    <t>CP-PISO-14</t>
  </si>
  <si>
    <t>97114</t>
  </si>
  <si>
    <t>CP-PISO-25</t>
  </si>
  <si>
    <t>CP-PISO-21</t>
  </si>
  <si>
    <t>CP-PISO-17</t>
  </si>
  <si>
    <t>CP-PISO-15</t>
  </si>
  <si>
    <t>84663</t>
  </si>
  <si>
    <t>CP-PISO-16</t>
  </si>
  <si>
    <t>11.1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</si>
  <si>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</si>
  <si>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</si>
  <si>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</si>
  <si>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</si>
  <si>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</si>
  <si>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</si>
  <si>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</si>
  <si>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</si>
  <si>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</si>
  <si>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</si>
  <si>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</si>
  <si>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</si>
  <si>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</si>
  <si>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</si>
  <si>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</si>
  <si>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</si>
  <si>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</si>
  <si>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</si>
  <si>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</si>
  <si>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RETIRADA PAVER PISTA DE ROLAMENTO</t>
  </si>
  <si>
    <t>10.1</t>
  </si>
  <si>
    <t>10.2</t>
  </si>
  <si>
    <t>97635</t>
  </si>
  <si>
    <t>ATENUAÇÃO DE CONCORDÂNCIA DE RAIO DE CURVA ESQUINA PIER TURÍSTICO</t>
  </si>
  <si>
    <t>ESCAVAÇÃO MECANIZADA DE VALA COM PROF. ATÉ 1,5 M (MÉDIA ENTRE MONTANTE E JUSANTE/UMA COMPOSIÇÃO POR TRECHO), COM RETROESCAVADEIRA (0,26 M3/88 HP), LARG. MENOR QUE 0,8 M, EM SOLO DE 1A CATEGORIA, EM LOCAIS COM ALTO NÍVEL DE INTERFERÊNCIA. AF_01/2015</t>
  </si>
  <si>
    <t>REGULARIZAÇÃO E COMPACTAÇÃO DE SUBLEITO DE SOLO  PREDOMINANTEMENTE ARGILOSO. AF_11/2019</t>
  </si>
  <si>
    <t>11.2</t>
  </si>
  <si>
    <t>11.3</t>
  </si>
  <si>
    <t>11.4</t>
  </si>
  <si>
    <t>11.5</t>
  </si>
  <si>
    <t>11.6</t>
  </si>
  <si>
    <t>97636</t>
  </si>
  <si>
    <t>90099</t>
  </si>
  <si>
    <t>100576</t>
  </si>
  <si>
    <t>TRAVESSIA ELEVADA/RAMPA DE CONCORDÂNCIA ENTRE PAVIMENTAÇÕES</t>
  </si>
  <si>
    <t>EXECUCAO PO DE BRITA</t>
  </si>
  <si>
    <t>EXECUÇÃO DE VIA EM PISO INTERTRAVADO, COM BLOCO RETANGULAR COLORIDO DE 20 X 10 CM, ESPESSURA 8 CM. AF_12/2015</t>
  </si>
  <si>
    <t>EXECUÇÃO DE VIA EM PISO INTERTRAVADO, COM BLOCO RETANGULAR COR NATURAL DE 20 X 10 CM, ESPESSURA 8 CM. AF_12/2015</t>
  </si>
  <si>
    <t>LAJE ARMADA CONCRETO COM 5Kg MACRO E 1Kg/m3 MICROFIBRA H= 20A 35CM- RAMPA DE CONCORDÂNCIA PAVIMENTAÇÃO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</si>
  <si>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</si>
  <si>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</si>
  <si>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</si>
  <si>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</si>
  <si>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</si>
  <si>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</si>
  <si>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</si>
  <si>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</si>
  <si>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</si>
  <si>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</si>
  <si>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3777</t>
  </si>
  <si>
    <t>CP-PAVI-02</t>
  </si>
  <si>
    <t>93682</t>
  </si>
  <si>
    <t>92399</t>
  </si>
  <si>
    <t>CP-PAVI-01</t>
  </si>
  <si>
    <t xml:space="preserve"> INFRAESTRUTURA ELÉTRICA - PISTA ROLAMENTO</t>
  </si>
  <si>
    <t>CONCRETO MAGRO PARA LASTRO, TRAÇO 1:4,5:4,5 (CIMENTO/ AREIA MÉDIA/ BRITA 1)  - PREPARO MANUAL. AF_07/2016</t>
  </si>
  <si>
    <t>94974</t>
  </si>
  <si>
    <t>cp-ele-05</t>
  </si>
  <si>
    <t>SINAPI-i</t>
  </si>
  <si>
    <t>13.1</t>
  </si>
  <si>
    <t>13.2</t>
  </si>
  <si>
    <t>13.3</t>
  </si>
  <si>
    <t>13.4</t>
  </si>
  <si>
    <t>13.5</t>
  </si>
  <si>
    <t>13.6</t>
  </si>
  <si>
    <t>13.7</t>
  </si>
  <si>
    <t>13.8</t>
  </si>
  <si>
    <t>DRENAGEM PISTA DE ROLAMENTO</t>
  </si>
  <si>
    <t>Caixa de ligação instalada na pista de rolamento.Incluso repavimentação</t>
  </si>
  <si>
    <t xml:space="preserve">M     </t>
  </si>
  <si>
    <t>14.1</t>
  </si>
  <si>
    <t>14.5</t>
  </si>
  <si>
    <t>14.8</t>
  </si>
  <si>
    <t>14.4</t>
  </si>
  <si>
    <t>14.2</t>
  </si>
  <si>
    <t>18.2</t>
  </si>
  <si>
    <t>14.3</t>
  </si>
  <si>
    <t>14.6</t>
  </si>
  <si>
    <t>14.7</t>
  </si>
  <si>
    <t>14.9</t>
  </si>
  <si>
    <t>14.10</t>
  </si>
  <si>
    <t>14.11</t>
  </si>
  <si>
    <t>SERVIÇOS COMPLEMENTARES -EQUIPAMENTOS URBANOS</t>
  </si>
  <si>
    <t>ESTACA DE FUNDAÇÃO DOS BANCOS</t>
  </si>
  <si>
    <t>EXECUÇÃO DE BORDA REFORÇADA H=10CM PERFIL 00</t>
  </si>
  <si>
    <t>EXECUÇÃO DE BCO CURVO H=15CM (PERFIL 15)</t>
  </si>
  <si>
    <t>EXECUÇÃO DE BCO CURVO H=25CM (PERFIL 25)</t>
  </si>
  <si>
    <t>EXECUÇÃO DE BCO CURVO H=45CM (PERFIL 45)</t>
  </si>
  <si>
    <t>EXECUÇÃO DE BCO CURVO H=45CM (PERFIL 45C)</t>
  </si>
  <si>
    <t>EXECUÇÃO DE BCO CURVO H=45CM (PERFIL 45M)</t>
  </si>
  <si>
    <t>EXECUÇÃO DE ELEMENTOS DE CONCRETO ARMADO H=20"LUDICOS"</t>
  </si>
  <si>
    <t>EXECUÇÃO DE ELEMENTOS DE CONCRETO ARMADO H=40"LUDICOS"</t>
  </si>
  <si>
    <t>EXECUÇÃO DE ELEMENTOS DE CONCRETO ARMADO (H=60)"LUDICOS"</t>
  </si>
  <si>
    <t>ASSENTO EM MADEIRA BANCO 45M COM PERFIL Z EM AGO A QUENTE CHUMBADO COM PARABOLT DE AÇO INOXIDÁVEL-PERFIL 45M )c30.50.05.05.010+83513+90460)</t>
  </si>
  <si>
    <t>CP-EST-017</t>
  </si>
  <si>
    <t>CP-EST-01</t>
  </si>
  <si>
    <t>CP-EST-03</t>
  </si>
  <si>
    <t>CP-EST-05</t>
  </si>
  <si>
    <t>CP-EST-07</t>
  </si>
  <si>
    <t>CP-EST-09</t>
  </si>
  <si>
    <t>CP-EST-11</t>
  </si>
  <si>
    <t>CP-EST-100</t>
  </si>
  <si>
    <t>CP-EST-102</t>
  </si>
  <si>
    <t>CP-EST-104</t>
  </si>
  <si>
    <t>CP-EST-013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</si>
  <si>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</si>
  <si>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</si>
  <si>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</si>
  <si>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</si>
  <si>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</si>
  <si>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</si>
  <si>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</si>
  <si>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</si>
  <si>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</si>
  <si>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</si>
  <si>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</si>
  <si>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</si>
  <si>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</si>
  <si>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SERVIÇOS COMPLEMENTARES - CANTEIROS</t>
  </si>
  <si>
    <t>VIGA RETA EM CONCRETO - 25X10CM CANTEIROS ESQUINAS ESPELHADAS</t>
  </si>
  <si>
    <t>VIGA CURVA EM CONCRETO -25X10CM CANTEIROS ESQUINAS ESPELHADAS</t>
  </si>
  <si>
    <t>COMPACTAÇÃO MECÂNICA DE SOLO PARA EXECUÇÃO DE RADIER, COM COMPACTADOR DE SOLOS TIPO PLACA VIBRATÓRIA. AF_09/2017</t>
  </si>
  <si>
    <t>REVOLVIMENTO E LIMPEZA MANUAL DE SOLO. AF_05/2018</t>
  </si>
  <si>
    <t>APLICAÇÃO DE ADUBO EM SOLO. AF_05/2018</t>
  </si>
  <si>
    <t>APLICAÇÃO DE CASCA DE PINUS PAISAGISMO- 1 saco de 5kg por m²(C10.88.25.15.020)</t>
  </si>
  <si>
    <t>CP-PISO-10</t>
  </si>
  <si>
    <t>CP-PISO-11</t>
  </si>
  <si>
    <t>97084</t>
  </si>
  <si>
    <t>98519</t>
  </si>
  <si>
    <t>98520</t>
  </si>
  <si>
    <t>CP-URB-11</t>
  </si>
  <si>
    <t>16.1</t>
  </si>
  <si>
    <t>16.2</t>
  </si>
  <si>
    <t>16.3</t>
  </si>
  <si>
    <t>16.4</t>
  </si>
  <si>
    <t>16.5</t>
  </si>
  <si>
    <t>16.6</t>
  </si>
  <si>
    <t>SERVIÇOS COMPLEMENTARES - PLANTIO</t>
  </si>
  <si>
    <t>PLANTIO DE AGAPANTO (AGAPANTHUS AFRICANUS)FORRAGENS SINAPI 98505 EM BULBO</t>
  </si>
  <si>
    <t xml:space="preserve">PLANTIO DE ASPARGO(ASPARGUS DENSIFLORUS)FORRAGENS SINAPI 98505 </t>
  </si>
  <si>
    <t>PLANTIO DE BARBA DE SERPENTE-OPHIOPOGOM JARUAN(FORRAGENS 98505)</t>
  </si>
  <si>
    <t>PLANTIO DE HERA-HERDERA CANARIENSES</t>
  </si>
  <si>
    <t>PLANTIO DE HERDERA CANARIENSIS VARIAGATA</t>
  </si>
  <si>
    <t>PLANTIO DE MARANTA-CINZA"CLEANANTHE SETOZA" (FORRAGENS 98505)</t>
  </si>
  <si>
    <t>PLANTIO DE MARANTA-PENA DE PAVÃO"MARANTA LEUCONEURA" (FORRAGENS 98505)</t>
  </si>
  <si>
    <t>PLANTIO DE MARANTA-VARIEGATA"CLENANTHE OPPNHEMIANA" (FORRAGENS 98505)</t>
  </si>
  <si>
    <t>PLANTIO DE IRIS DA PRAIA -NEOMARICA CANDIDA</t>
  </si>
  <si>
    <t>PLANTIO DE GRAMA AMENDOIM"ARACHIS REPENS"</t>
  </si>
  <si>
    <t>PLANTIO DE IRIS DA PRAIA -NEOMARICA CAERULEA HERBACIAS</t>
  </si>
  <si>
    <t>PLANTIO DE GRAMA EM PLACAS. AF_05/2018</t>
  </si>
  <si>
    <t>PLANTIO DE IPE AMARELO (TABEBUIA AVELLANEDAE)- 3 METROS</t>
  </si>
  <si>
    <t>PLANTIO DE IPE ROXO (TABEBUIA CHRYSOTRICHA) 3 METROS</t>
  </si>
  <si>
    <t>PLANTIO DE IPE BRANCO (TABEBUIA ROSEO-ALBA) 3 METROS</t>
  </si>
  <si>
    <t>PLANTIO DE DIANELLA (DIANELLA TASMANICA)</t>
  </si>
  <si>
    <t>PLANTIO DE MOREIA BICOLOR (DIETES BICOLOR)</t>
  </si>
  <si>
    <t>CP-URB-01</t>
  </si>
  <si>
    <t>CP-URB-02</t>
  </si>
  <si>
    <t>CP-URB-03</t>
  </si>
  <si>
    <t>CP-URB-04</t>
  </si>
  <si>
    <t>CP-URB-05</t>
  </si>
  <si>
    <t>CP-URB-06</t>
  </si>
  <si>
    <t>CP-URB-07</t>
  </si>
  <si>
    <t>CP-URB-08</t>
  </si>
  <si>
    <t>CP-URB-09</t>
  </si>
  <si>
    <t>CP-URB-10</t>
  </si>
  <si>
    <t>CP-URB-12</t>
  </si>
  <si>
    <t>98504</t>
  </si>
  <si>
    <t>CP-URB-15</t>
  </si>
  <si>
    <t>CP-URB-16</t>
  </si>
  <si>
    <t>CP-URB-17</t>
  </si>
  <si>
    <t>CP-URB-13</t>
  </si>
  <si>
    <t>CP-URB-14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</si>
  <si>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</si>
  <si>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</si>
  <si>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</si>
  <si>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</si>
  <si>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</si>
  <si>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</si>
  <si>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</si>
  <si>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</si>
  <si>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</si>
  <si>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</si>
  <si>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</si>
  <si>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</si>
  <si>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</si>
  <si>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</si>
  <si>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</si>
  <si>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</si>
  <si>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</si>
  <si>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SERV. COMPLEMENTARES - RECUPERAÇÕES PIXAÇÃO MONUMENTO QD.RIO</t>
  </si>
  <si>
    <t>REMOÇÃO DE PIXAÇÃO DE MONUMENTOS</t>
  </si>
  <si>
    <t>PINTURA ACRILICA EM PISO CIMENTADO, TRES DEMAOS</t>
  </si>
  <si>
    <t>CP-URB-018</t>
  </si>
  <si>
    <t>79500/2</t>
  </si>
  <si>
    <t>18.1</t>
  </si>
  <si>
    <t>GRAUTE FGK=20 MPA; TRAÇO 1:0,04:1,6:1,9 (CIMENTO/ CAL/ AREIA GROSSA/ BRITA 0) - PREPARO MECÂNICO COM BETONEIRA 400 L. AF_02/2015</t>
  </si>
  <si>
    <t>90279</t>
  </si>
  <si>
    <t>19.1</t>
  </si>
  <si>
    <t>SERV.COMPLEMENTARES - TOTEM DE INAUGURAÇÃO</t>
  </si>
  <si>
    <t>TOTEM DE INAUGURAÇÃO - CONCRETO ARMADO FCK 20 MPA AUTOADENSÁVEL COM FORMA DE CHAPA DE MADERIT COMPENSADO</t>
  </si>
  <si>
    <t>APLICAÇÃO DE FUNDO SELADOR ACRÍLICO EM PAREDES, UMA DEMÃO. AF_06/2014</t>
  </si>
  <si>
    <t>APLICAÇÃO MANUAL DE PINTURA COM TINTA LÁTEX ACRÍLICA EM PAREDES, DUAS DEMÃOS. AF_06/2014</t>
  </si>
  <si>
    <t xml:space="preserve">Placa de Inauguração/Denominação em aço galvanizado de acordo com o modelo CEF. Vide o modelo no sitio eletronico no momento da entrega da placa </t>
  </si>
  <si>
    <t>CP-EST-16</t>
  </si>
  <si>
    <t>88485</t>
  </si>
  <si>
    <t>88489</t>
  </si>
  <si>
    <t>42891</t>
  </si>
  <si>
    <t>Itajaí, 14 de dezembro de 2020.</t>
  </si>
  <si>
    <t>CREA/SC 173.911-1</t>
  </si>
  <si>
    <t>Engenheiro Civil</t>
  </si>
  <si>
    <t>ENERGIA ELETRICA COMERCIAL, BAIXA TENSAO, RELATIVA AO CONSUMO DE ATE 100 KWH, INCLUINDO ICMS, PIS/PASEP E COFINS</t>
  </si>
  <si>
    <t>KW/H</t>
  </si>
  <si>
    <t>ISOLAMENTO COM TELA PLÁSTICA 5MM</t>
  </si>
  <si>
    <t>HIDRÔMETRO DN 20 (½), 3,0 M³/H  FORNECIMENTO E INSTALAÇÃO. AF_11/2016</t>
  </si>
  <si>
    <t>REMOÇÃO/TRANSPORTE AO SMO</t>
  </si>
  <si>
    <t>Outros</t>
  </si>
  <si>
    <t>CAIXA DE LIMPEZA DE CANALETA CONCRETO POLÍMERO. INCLUSO ESCAV.COMPACTAÇÃO</t>
  </si>
  <si>
    <t>CANALETA DE DRENAGEM OCULTA RANHURA NO CENTRO. INCLUSO ESCAV,CONCRET,COMPACTAÇÃO</t>
  </si>
  <si>
    <t>CANALETA DE DRENAGEM COM GRELHA DE AÇO GALVANIZADO.INCL. ESCAV,CONCRET,COMPACT</t>
  </si>
  <si>
    <t>CANALETA DE DRENAGEM OCULTA RANHURA LATERAL.INCL.ESCAV.CONCRET,COMPACT</t>
  </si>
  <si>
    <t>Cotação</t>
  </si>
  <si>
    <t>CAIXA DE LIMPEZA CANALETA CONCRETO POLÍMERO. ALTURA 49CM</t>
  </si>
  <si>
    <t>ELETRODUTO FLEXÍVEL CORRUGADO, PEAD, DN 50 (1 ½) - FORNECIMENTO E INSTALAÇÃO. AF_04/2016</t>
  </si>
  <si>
    <t>CAIXA DE PASSAGEM 30X30X40CM COM TAMPA FERRO FUNDIDO E DRENO BRITA</t>
  </si>
  <si>
    <t>CAIXA DE PASSAGEM EM ALVENARIA 40X40X40CM COM TAMPA EM FERRO FUNDIDO</t>
  </si>
  <si>
    <t>CAIXA DE PASSAGEM EM ALVENARIA COM TAMPA DE FERRO NODULAR 125KN 65X41X80 CELESC. C/ESCAV</t>
  </si>
  <si>
    <t>BLOCO DE COROAMENTO DE FUNDAÇÃO 50X50X50CM FCK 25MPa ARMADO P/POSTE ILUMINAÇÃO TIPO2</t>
  </si>
  <si>
    <t>TUBO DE 20CM DE ESPERA PARA A INSTALAÇÃO POSTE DE ILUMINAÇÃO</t>
  </si>
  <si>
    <t>ELEMENTOS DELIMITADORES DE PAVIMENTO</t>
  </si>
  <si>
    <t>GUIA (MEIO-FIO) E SARJETA CONJUGADOS DE CONCRETO, COFME DETALHE 10 PRANCHA A07.7</t>
  </si>
  <si>
    <t>EXECUÇÃO DE SARJETA DE CONCRETO USINADO CFME DETALHE 11 PRANCHA A07.7</t>
  </si>
  <si>
    <t>EXECUÇÃO DE MEIO-FIO CONCRETO USINADO, MOLDADO IN LOCO</t>
  </si>
  <si>
    <t>PISO CONC.FCK 25 MPA E=10CM COM MACROFIBRA E MICROFIBRA VER PROJETO DETALHE 1 PRANCHA A.07.7</t>
  </si>
  <si>
    <t>JUNTAS DE MOVIMENTAÇÃO JUNTO A BANCOS CURVOS E PRAÇA DE IGREJA. INCLUSO FORMA, ISOPOR E MASTIQUE</t>
  </si>
  <si>
    <t>CONTRAPISO DE ARGAMASSA COM MICROFIBRA H=7CM</t>
  </si>
  <si>
    <t>12.11</t>
  </si>
  <si>
    <t>INFRAESTRUTURA ELÉTRICA - PISTA ROLAMENTO</t>
  </si>
  <si>
    <t>CONCRETO MAGRO PARA LASTRO, TRAÇO 1:4,5:4,5 (CIMENTO/ AREIA MÉDIA/ BRITA 1) - PREPARO MANUAL. AF_07/2016</t>
  </si>
  <si>
    <t>PLANTIO DE ASPARGO(ASPARGUS DENSIFLORUS)FORRAGENS SINAPI 98505</t>
  </si>
  <si>
    <t>SERV.COMPLEMENTARES - IMPLANTAÇÃO DE POSTE CÔNICO COM CONCRETO</t>
  </si>
  <si>
    <t>20.1</t>
  </si>
  <si>
    <t>20.2</t>
  </si>
  <si>
    <t>20.3</t>
  </si>
  <si>
    <t>20.4</t>
  </si>
  <si>
    <t>Placa de Inauguração/Denominação em aço galvanizado de acordo com o modelo CEF. Vide o modelo no sitio eletronico no momento da entrega da placa</t>
  </si>
  <si>
    <t>Extraído direto da plataforma</t>
  </si>
  <si>
    <t>SINAPI – 06/2020, CORRGIDOS (SICRO 01/2020, DEINFRA EDIFICAÇÕES 01/2018)</t>
  </si>
  <si>
    <t xml:space="preserve"> Revitalização do Marco Zero (Praça Vidal Ramos)</t>
  </si>
  <si>
    <t xml:space="preserve">Rua Hercílio Luz, 150 Itajaí /SC </t>
  </si>
  <si>
    <t>Tabela 1737 - IPCA -</t>
  </si>
  <si>
    <t xml:space="preserve"> Série histórica com número-índice, variação mensal e variações acumuladas em 3 meses, em 6 meses, no ano e em 12 meses (a partir de dezembro/1979)</t>
  </si>
  <si>
    <t>Variável - IPCA - Variação mensal (%)</t>
  </si>
  <si>
    <t>Fonte: IBGE - Índice Nacional de Preços ao Consumidor Amplo</t>
  </si>
  <si>
    <t>Brasil</t>
  </si>
  <si>
    <t>setembro 2013</t>
  </si>
  <si>
    <t>janeiro 2014</t>
  </si>
  <si>
    <t>janeiro 2015</t>
  </si>
  <si>
    <t>outubro 2013</t>
  </si>
  <si>
    <t>fevereiro 2014</t>
  </si>
  <si>
    <t>fevereiro 2015</t>
  </si>
  <si>
    <t>novembro 2013</t>
  </si>
  <si>
    <t>março 2014</t>
  </si>
  <si>
    <t>março 2015</t>
  </si>
  <si>
    <t>dezembro 2013</t>
  </si>
  <si>
    <t>abril 2014</t>
  </si>
  <si>
    <t>abril 2015</t>
  </si>
  <si>
    <t>maio 2014</t>
  </si>
  <si>
    <t>maio 2015</t>
  </si>
  <si>
    <t>junho 2014</t>
  </si>
  <si>
    <t>junho 2015</t>
  </si>
  <si>
    <t>julho 2014</t>
  </si>
  <si>
    <t>julho 2015</t>
  </si>
  <si>
    <t>agosto 2014</t>
  </si>
  <si>
    <t>agosto 2015</t>
  </si>
  <si>
    <t>setembro 2014</t>
  </si>
  <si>
    <t>setembro 2015</t>
  </si>
  <si>
    <t>outubro 2014</t>
  </si>
  <si>
    <t>outubro 2015</t>
  </si>
  <si>
    <t>novembro 2014</t>
  </si>
  <si>
    <t>novembro 2015</t>
  </si>
  <si>
    <t>dezembro 2014</t>
  </si>
  <si>
    <t>dezembro 2015</t>
  </si>
  <si>
    <t>SOMATÓRIO ANO%</t>
  </si>
  <si>
    <t>∑ANO DECIMAL</t>
  </si>
  <si>
    <t>janeiro 2016</t>
  </si>
  <si>
    <t>janeiro 2017</t>
  </si>
  <si>
    <t>janeiro 2018</t>
  </si>
  <si>
    <t>janeiro 2019</t>
  </si>
  <si>
    <t>fevereiro 2016</t>
  </si>
  <si>
    <t>fevereiro 2017</t>
  </si>
  <si>
    <t>fevereiro 2018</t>
  </si>
  <si>
    <t>fevereiro 2019</t>
  </si>
  <si>
    <t>março 2016</t>
  </si>
  <si>
    <t>março 2017</t>
  </si>
  <si>
    <t>março 2018</t>
  </si>
  <si>
    <t>março 2019</t>
  </si>
  <si>
    <t>abril 2016</t>
  </si>
  <si>
    <t>abril 2017</t>
  </si>
  <si>
    <t>abril 2018</t>
  </si>
  <si>
    <t>abril 2019</t>
  </si>
  <si>
    <t>maio 2016</t>
  </si>
  <si>
    <t>maio 2017</t>
  </si>
  <si>
    <t>maio 2018</t>
  </si>
  <si>
    <t>maio 2019</t>
  </si>
  <si>
    <t>junho 2016</t>
  </si>
  <si>
    <t>junho 2017</t>
  </si>
  <si>
    <t>junho 2018</t>
  </si>
  <si>
    <t>junho 2019</t>
  </si>
  <si>
    <t>julho 2016</t>
  </si>
  <si>
    <t>julho 2017</t>
  </si>
  <si>
    <t>julho 2018</t>
  </si>
  <si>
    <t>julho 2019</t>
  </si>
  <si>
    <t>agosto 2016</t>
  </si>
  <si>
    <t>agosto 2017</t>
  </si>
  <si>
    <t>agosto 2018</t>
  </si>
  <si>
    <t>agosto 2019</t>
  </si>
  <si>
    <t>setembro 2016</t>
  </si>
  <si>
    <t>setembro 2017</t>
  </si>
  <si>
    <t>setembro 2018</t>
  </si>
  <si>
    <t>setembro 2019</t>
  </si>
  <si>
    <t>outubro 2016</t>
  </si>
  <si>
    <t>outubro 2017</t>
  </si>
  <si>
    <t>outubro 2018</t>
  </si>
  <si>
    <t>outubro 2019</t>
  </si>
  <si>
    <t>novembro 2016</t>
  </si>
  <si>
    <t>novembro 2017</t>
  </si>
  <si>
    <t>novembro 2018</t>
  </si>
  <si>
    <t>novembro 2019</t>
  </si>
  <si>
    <t>dezembro 2016</t>
  </si>
  <si>
    <t>dezembro 2017</t>
  </si>
  <si>
    <t>dezembro 2018</t>
  </si>
  <si>
    <t>dezembro 2019</t>
  </si>
  <si>
    <t>parcial 2020</t>
  </si>
  <si>
    <t>∑parcial DECIMAL</t>
  </si>
  <si>
    <t xml:space="preserve">ACUMULADO </t>
  </si>
  <si>
    <t>DECIMAL</t>
  </si>
  <si>
    <t>EM JANEIRO</t>
  </si>
  <si>
    <t>sc jan/2020</t>
  </si>
  <si>
    <t>atual</t>
  </si>
  <si>
    <t>edific Jan/2018</t>
  </si>
  <si>
    <t>TÉCNICOS (ENG.,AUX. TÉCNICO ENG)</t>
  </si>
  <si>
    <t>ENGENHEIRO CIVIL DE OBRA JUNIOR COM ENCARGOS COMPLEMENTARES</t>
  </si>
  <si>
    <t>AUXILIAR TÉCNICO DE ENGENHARIA COM ENCARGOS COMPLEMENTARES</t>
  </si>
  <si>
    <t>COMPOSIÇÕES DE ADMINISTRAÇÃO LOCAL</t>
  </si>
  <si>
    <t>VIGIA NOTURNO COM ENCARGOS COMPLEMENTARES</t>
  </si>
  <si>
    <t>LOCAÇÃO DE CONTAINER PARA ESCRITÓRIO 2X30X6,0M</t>
  </si>
  <si>
    <t>LOCACAO DE CONTAINER 2,30  X  6,00 M, ALT. 2,50 M, PARA ESCRITORIO, SEM DIVISORIAS INTERNAS E SEM SANITARIO</t>
  </si>
  <si>
    <t>MES</t>
  </si>
  <si>
    <t>88253</t>
  </si>
  <si>
    <t>TELA PLASTICA TECIDA LISTRADA BRANCA E LARANJA, TIPO GUARDA CORPO, EM POLIETILENO MONOFILADO, ROLO 1,20 X 50 M (L X C)</t>
  </si>
  <si>
    <t>ACO CA-60, 8,0 MM OU 9,5 MM, VERGALHAO</t>
  </si>
  <si>
    <t>AJUDANTE DE CARPINTEIRO COM ENCARGOS COMPLEMENTARES</t>
  </si>
  <si>
    <t>37525</t>
  </si>
  <si>
    <t>43060</t>
  </si>
  <si>
    <t>88239</t>
  </si>
  <si>
    <t xml:space="preserve">KG    </t>
  </si>
  <si>
    <t>COMPOSIÇÕES DE SERVIÇOS INICIAIS</t>
  </si>
  <si>
    <t>PLACA DE OBRA (PARA CONSTRUCAO CIVIL) EM CHAPA GALVANIZADA *N. 22*, ADESIVADA, DE *2,0 X 1,125* M</t>
  </si>
  <si>
    <t>PLACA DE OBRA - VERIFICAR SITIO CAIXA (74209/INT)</t>
  </si>
  <si>
    <t>[R$/m]</t>
  </si>
  <si>
    <t>COMPOSIÇÕES DE DEMOLIÇÕES, REMOÇÕES E ADAPTAÇÕES</t>
  </si>
  <si>
    <t>REMOÇÃO MECANIZADA DE GUIAS - INCLUSO DESTINAÇÃO FINAL SMO (C20.05.10.05.030)</t>
  </si>
  <si>
    <t>CAMINHÃO BASCULANTE 6 M3, PESO BRUTO TOTAL 16.000 KG, CARGA ÚTIL MÁXIMA 13.071 KG, DISTÂNCIA ENTRE EIXOS 4,80 M, POTÊNCIA 230 CV INCLUSIVE CAÇAMBA METÁLICA - CHP DIURNO. AF_06/2014</t>
  </si>
  <si>
    <t>CAMINHÃO BASCULANTE 6 M3 TOCO, PESO BRUTO TOTAL 16.000 KG, CARGA ÚTIL MÁXIMA 11.130 KG, DISTÂNCIA ENTRE EIXOS 5,36 M, POTÊNCIA 185 CV, INCLUSIVE CAÇAMBA METÁLICA - CHP DIURNO. AF_06/2014</t>
  </si>
  <si>
    <t>MOTONIVELADORA POTÊNCIA BÁSICA LÍQUIDA (PRIMEIRA MARCHA) 125 HP, PESO BRUTO 13032 KG, LARGURA DA LÂMINA DE 3,7 M - CHP DIURNO. AF_06/2014</t>
  </si>
  <si>
    <t>PÁ CARREGADEIRA SOBRE RODAS, POTÊNCIA 197 HP, CAPACIDADE DA CAÇAMBA 2,5 A 3,5 M3, PESO OPERACIONAL 18338 KG - CHP DIURNO. AF_06/2014</t>
  </si>
  <si>
    <t>5811</t>
  </si>
  <si>
    <t>67826</t>
  </si>
  <si>
    <t>5932</t>
  </si>
  <si>
    <t>5944</t>
  </si>
  <si>
    <t>REMOÇÃO/DESTINAÇÃO BCO. CONCRETO SMO (C20.05.10.35.020)</t>
  </si>
  <si>
    <t>GUINDAUTO HIDRÁULICO, CAPACIDADE MÁXIMA DE CARGA 6200 KG, MOMENTO MÁXIMO DE CARGA 11,7 TM, ALCANCE MÁXIMO HORIZONTAL 9,70 M, INCLUSIVE CAMINHÃO TOCO PBT 16.000 KG, POTÊNCIA DE 189 CV - CHP DIURNO. AF_06/2014</t>
  </si>
  <si>
    <t>REMOÇÃO/TRANSPORTE AO SMO DE POSTES METÁLICOS</t>
  </si>
  <si>
    <t>RETIRADA CUIDADOSA DE ABRIGO METÁLICO DE TAXI PARA REAPROVEITAMENTO. INCLUSO FRETE ATÉ SMO</t>
  </si>
  <si>
    <t>GUINDAUTO HIDRÁULICO, CAPACIDADE MÁXIMA DE CARGA 6500 KG, MOMENTO MÁXIMO DE CARGA 5,8 TM, ALCANCE MÁXIMO HORIZONTAL 7,60 M, INCLUSIVE CAMINHÃO TOCO PBT 9.700 KG, POTÊNCIA DE 160 CV - CHP DIURNO. AF_08/2015</t>
  </si>
  <si>
    <t>GUINDAUTO HIDRÁULICO, CAPACIDADE MÁXIMA DE CARGA 6500 KG, MOMENTO MÁXIMO DE CARGA 5,8 TM, ALCANCE MÁXIMO HORIZONTAL 7,60 M, INCLUSIVE CAMINHÃO TOCO PBT 9.700 KG, POTÊNCIA DE 160 CV - CHI DIURNO. AF_08/2015</t>
  </si>
  <si>
    <t>DEMOLIÇÃO DE LAJES, DE FORMA MECANIZADA COM MARTELETE, SEM REAPROVEITAMENTO. AF_12/2017</t>
  </si>
  <si>
    <t>91634</t>
  </si>
  <si>
    <t>91635</t>
  </si>
  <si>
    <t>97629</t>
  </si>
  <si>
    <t>CP-DROP-10</t>
  </si>
  <si>
    <t>CAIXA DE LIMPEZA DE CANALETA CONCRETO POLÍMERO ALTURA 30CM</t>
  </si>
  <si>
    <t>REATERRO MANUAL APILOADO COM SOQUETE. AF_10/2017</t>
  </si>
  <si>
    <t>ARMADOR COM ENCARGOS COMPLEMENTARES</t>
  </si>
  <si>
    <t>ENCANADOR OU BOMBEIRO HIDRÁULICO COM ENCARGOS COMPLEMENTARES</t>
  </si>
  <si>
    <t>MED-01</t>
  </si>
  <si>
    <t>96995</t>
  </si>
  <si>
    <t>88245</t>
  </si>
  <si>
    <t>88267</t>
  </si>
  <si>
    <t>RESP. COTAÇÃO</t>
  </si>
  <si>
    <t>Marina Santos</t>
  </si>
  <si>
    <t>CNPJ</t>
  </si>
  <si>
    <t>CONTATO</t>
  </si>
  <si>
    <t>FRETE</t>
  </si>
  <si>
    <t>ADG</t>
  </si>
  <si>
    <t>ADG SOLUÇÕES</t>
  </si>
  <si>
    <t>ULMA</t>
  </si>
  <si>
    <t>04/06/2020</t>
  </si>
  <si>
    <t>ACO SOLUÇÕES</t>
  </si>
  <si>
    <t>CP-DROP-11</t>
  </si>
  <si>
    <t>CANALETA DRENAGEM OCULTA RANHURA CENTRAL</t>
  </si>
  <si>
    <t>AUXILIAR DE ENCANADOR OU BOMBEIRO HIDRÁULICO COM ENCARGOS COMPLEMENTARES</t>
  </si>
  <si>
    <t>MED-02</t>
  </si>
  <si>
    <t>88248</t>
  </si>
  <si>
    <t>AÇO</t>
  </si>
  <si>
    <t>CP-DROP-12</t>
  </si>
  <si>
    <t>CANALETA DRENAGEM COM GRELHA EM AÇO GALVANIZADO</t>
  </si>
  <si>
    <t>MED-09</t>
  </si>
  <si>
    <t>ACO</t>
  </si>
  <si>
    <t>CP-DROP-13</t>
  </si>
  <si>
    <t>CANAL DRENAGEM OCULTA RANHURA LATERAL</t>
  </si>
  <si>
    <t>MED-22</t>
  </si>
  <si>
    <t>21/081/2020</t>
  </si>
  <si>
    <t>TIJOLO CERAMICO MACICO *5 X 10 X 20* CM</t>
  </si>
  <si>
    <t>7258</t>
  </si>
  <si>
    <t>87335</t>
  </si>
  <si>
    <t>97083</t>
  </si>
  <si>
    <t xml:space="preserve">UN    </t>
  </si>
  <si>
    <t>COMPOSIÇÕES DE ELÉTRICA</t>
  </si>
  <si>
    <t>97051</t>
  </si>
  <si>
    <t>TAMPAO FOFO SIMPLES COM BASE, CLASSE A15 CARGA MAX 1,5 T, 300 X 300 MM, REDE PLUVIAL/ESGOTO</t>
  </si>
  <si>
    <t>ACO CA-60, 4,2 MM, OU 5,0 MM, OU 6,0 MM, OU 7,0 MM, VERGALHAO</t>
  </si>
  <si>
    <t>CAL HIDRATADA CH-I PARA ARGAMASSAS</t>
  </si>
  <si>
    <t>CHAPA DE MADEIRA COMPENSADA RESINADA PARA FORMA DE CONCRETO, DE *2,2 X 1,1* M, E = 17 MM</t>
  </si>
  <si>
    <t>CIMENTO PORTLAND COMPOSTO CP II-32</t>
  </si>
  <si>
    <t>PEDRA BRITADA N. 1 (9,5 a 19 MM) POSTO PEDREIRA/FORNECEDOR, SEM FRETE</t>
  </si>
  <si>
    <t>11315</t>
  </si>
  <si>
    <t>43059</t>
  </si>
  <si>
    <t>1106</t>
  </si>
  <si>
    <t>1358</t>
  </si>
  <si>
    <t>1379</t>
  </si>
  <si>
    <t>4721</t>
  </si>
  <si>
    <t>AREIA GROSSA - POSTO JAZIDA/FORNECEDOR (RETIRADO NA JAZIDA, SEM TRANSPORTE)</t>
  </si>
  <si>
    <t>PEDRA BRITADA N. 2 (19 A 38 MM) POSTO PEDREIRA/FORNECEDOR, SEM FRETE</t>
  </si>
  <si>
    <t>PEDRA BRITADA N. 3 (38 A 50 MM) POSTO PEDREIRA/FORNECEDOR, SEM FRETE</t>
  </si>
  <si>
    <t>TAMPAO FOFO SIMPLES COM BASE, CLASSE B125 CARGA MAX 12,5 T, REDONDO TAMPA 600 MM, REDE PLUVIAL/ESGOTO</t>
  </si>
  <si>
    <t>367</t>
  </si>
  <si>
    <t>4718</t>
  </si>
  <si>
    <t>4722</t>
  </si>
  <si>
    <t>6243</t>
  </si>
  <si>
    <t>TAMPAO FOFO SIMPLES COM BASE, CLASSE A15 CARGA MAX 1,5 T, 400 X 400 MM, REDE PLUVIAL/ESGOTO/ELETRICA</t>
  </si>
  <si>
    <t>ARMAÇÃO DE BLOCO, VIGA BALDRAME E SAPATA UTILIZANDO AÇO CA-60 DE 5 MM - MONTAGEM. AF_06/2017</t>
  </si>
  <si>
    <t>21071</t>
  </si>
  <si>
    <t>96543</t>
  </si>
  <si>
    <t>CONCRETO USINADO BOMBEAVEL, CLASSE DE RESISTENCIA C25, COM BRITA 0 E 1, SLUMP = 100 +/- 20 MM, INCLUI SERVICO DE BOMBEAMENTO (NBR 8953)</t>
  </si>
  <si>
    <t>LANÇAMENTO COM USO DE BOMBA, ADENSAMENTO E ACABAMENTO DE CONCRETO EM ESTRUTURAS. AF_12/2015</t>
  </si>
  <si>
    <t>FABRICAÇÃO, MONTAGEM E DESMONTAGEM DE FORMA PARA RADIER, EM MADEIRA SERRADA, 4 UTILIZAÇÕES. AF_09/2017</t>
  </si>
  <si>
    <t>ARMAÇÃO DE BLOCO, VIGA BALDRAME OU SAPATA UTILIZANDO AÇO CA-50 DE 6,3 MM - MONTAGEM. AF_06/2017</t>
  </si>
  <si>
    <t>1527</t>
  </si>
  <si>
    <t>92874</t>
  </si>
  <si>
    <t>97086</t>
  </si>
  <si>
    <t>96544</t>
  </si>
  <si>
    <t>TUBO DE ESPERA PARA INSTALAÇÃO POSTE DE ILUMINAÇÃO NO SENTIDO VERTICAL</t>
  </si>
  <si>
    <t>COMPOSIÇÕES DE ELEMENTOS DELIMITADORES DE PAVIMENTOS</t>
  </si>
  <si>
    <t>CONCRETO USINADO BOMBEAVEL, CLASSE DE RESISTENCIA C20, COM BRITA 0 E 1, SLUMP = 100 +/- 20 MM, EXCLUI SERVICO DE BOMBEAMENTO (NBR 8953)</t>
  </si>
  <si>
    <t>AJUDANTE ESPECIALIZADO COM ENCARGOS COMPLEMENTARES</t>
  </si>
  <si>
    <t>ARGAMASSA TRAÇO 1:4 (EM VOLUME DE CIMENTO E AREIA MÉDIA ÚMIDA), PREPARO MANUAL. AF_08/2019</t>
  </si>
  <si>
    <t>MÁQUINA EXTRUSORA DE CONCRETO PARA GUIAS E SARJETAS, MOTOR A DIESEL, POTÊNCIA 14 CV - CHP DIURNO. AF_12/2015</t>
  </si>
  <si>
    <t>MÁQUINA EXTRUSORA DE CONCRETO PARA GUIAS E SARJETAS, MOTOR A DIESEL, POTÊNCIA 14 CV - CHI DIURNO. AF_12/2015</t>
  </si>
  <si>
    <t>34492</t>
  </si>
  <si>
    <t>88243</t>
  </si>
  <si>
    <t>88631</t>
  </si>
  <si>
    <t>92960</t>
  </si>
  <si>
    <t>92961</t>
  </si>
  <si>
    <t>EXECUÇÃO DE SARJETA DE CONCRETO USINADO, MOLDADA  IN LOCO  EM TRECHO RETO, 30 CM BASE X 15 CM ALTURA. AF_06/2016</t>
  </si>
  <si>
    <t>94281</t>
  </si>
  <si>
    <t>COMPOSIÇÕES DE PAVIMENTAÇÕES</t>
  </si>
  <si>
    <t>MICROFIBRA</t>
  </si>
  <si>
    <t>MACROFIBRA</t>
  </si>
  <si>
    <t>ENDURECEDOR LÍQUIDO A BASE DE SILICONE</t>
  </si>
  <si>
    <t>ADITIVO ACELERADOR DE PEGA E ENDURECIMENTO PARA ARGAMASSAS E CONCRETOS, LIQUIDO E ISENTO DE CLORETOS</t>
  </si>
  <si>
    <t>CARPINTEIRO DE FORMAS COM ENCARGOS COMPLEMENTARES</t>
  </si>
  <si>
    <t>MED-20</t>
  </si>
  <si>
    <t>MED-21</t>
  </si>
  <si>
    <t>MED-03</t>
  </si>
  <si>
    <t>124</t>
  </si>
  <si>
    <t>88262</t>
  </si>
  <si>
    <t>L</t>
  </si>
  <si>
    <t xml:space="preserve">L     </t>
  </si>
  <si>
    <t>BARRAS DE LIGAÇÃO, AÇO CA-50 DE 10 MM, PARA EXECUÇÃO DE PAVIMENTO DE CONCRETO  FORNECIMENTO E INSTALAÇÃO. AF_11/2017</t>
  </si>
  <si>
    <t>APLICAÇÃO DE GRAXA EM BARRAS DE TRANSFERÊNCIA PARA EXECUÇÃO DE PAVIMENTO DE CONCRETO. AF_11/2017</t>
  </si>
  <si>
    <t>FABRICAÇÃO DE FÔRMA PARA LAJES, EM CHAPA DE MADEIRA COMPENSADA RESINADA, E = 17 MM. AF_12/2015</t>
  </si>
  <si>
    <t>IMPERMEABILIZANTE FLEXIVEL BRANCO DE BASE ACRILICA PARA COBERTURAS</t>
  </si>
  <si>
    <t>POLIESTIRENO EXPANDIDO/EPS (ISOPOR), TIPO 2F, PLACA, ISOLAMENTO TERMOACUSTICO, E = 10 MM, 1000 X 500 MM</t>
  </si>
  <si>
    <t>97120</t>
  </si>
  <si>
    <t>97115</t>
  </si>
  <si>
    <t>92267</t>
  </si>
  <si>
    <t>140</t>
  </si>
  <si>
    <t>11615</t>
  </si>
  <si>
    <t>ARGAMASSA TRAÇO 1:3 (EM VOLUME DE CIMENTO E AREIA MÉDIA ÚMIDA), PREPARO MANUAL. AF_08/2019</t>
  </si>
  <si>
    <t>PISO EM PEDRA BASÁLTICA(9,3X9,3)CM 3&lt;e&lt;5CM ASSENTADO SOBRE ARGAMASSA CIMENTO AREIA MÉDIA  1:3 - PISO TIPO 3 CONFORME PRANCHA A07.7</t>
  </si>
  <si>
    <t>CALCETEIRO COM ENCARGOS COMPLEMENTARES</t>
  </si>
  <si>
    <t>MED-25</t>
  </si>
  <si>
    <t>88260</t>
  </si>
  <si>
    <t>PISO EM PLACA 60X60CM GRANILHA BRANCA</t>
  </si>
  <si>
    <t>JUNTA PLASTICA DE DILATACAO PARA PISOS, COR CINZA, 17 X 3 MM (ALTURA X ESPESSURA)</t>
  </si>
  <si>
    <t>MED-24</t>
  </si>
  <si>
    <t>3671</t>
  </si>
  <si>
    <t>EXECUÇÃO DE PAVIMENTO EM PISO INTERTRAVADO, COM BLOCO PISOGRAMA DE 35 X 25 CM, ESPESSURA 8 CM. AF_12/2015</t>
  </si>
  <si>
    <t>CORTADORA DE PISO COM MOTOR 4 TEMPOS A GASOLINA, POTÊNCIA DE 13 HP, COM DISCO DE CORTE DIAMANTADO SEGMENTADO PARA CONCRETO, DIÂMETRO DE 350 MM, FURO DE 1" (14 X 1") - CHP DIURNO. AF_08/2015</t>
  </si>
  <si>
    <t>CORTADORA DE PISO COM MOTOR 4 TEMPOS A GASOLINA, POTÊNCIA DE 13 HP, COM DISCO DE CORTE DIAMANTADO SEGMENTADO PARA CONCRETO, DIÂMETRO DE 350 MM, FURO DE 1" (14 X 1") - CHI DIURNO. AF_08/2015</t>
  </si>
  <si>
    <t>PISO CIMENTADO, TRAÇO 1:3 (CIMENTO E AREIA), ACABAMENTO LISO, ESPESSURA 3,0 CM, PREPARO MECÂNICO DA ARGAMASSA. AF_06/2018</t>
  </si>
  <si>
    <t>TABUA DE MADEIRA NAO APARELHADA *2,5 X 30* CM, CEDRINHO OU EQUIVALENTE DA REGIAO</t>
  </si>
  <si>
    <t>91283</t>
  </si>
  <si>
    <t>91285</t>
  </si>
  <si>
    <t>98680</t>
  </si>
  <si>
    <t>6189</t>
  </si>
  <si>
    <t>ARGAMASSA TRAÇO 1:4 (EM VOLUME DE CIMENTO E AREIA MÉDIA ÚMIDA) PARA CONTRAPISO, PREPARO MANUAL. AF_08/2019</t>
  </si>
  <si>
    <t>87373</t>
  </si>
  <si>
    <t>COMPOSIÇÕES DE TRAVESSIAS</t>
  </si>
  <si>
    <t>CONCRETAGEM DE VIGAS E LAJES, FCK=20 MPA, PARA LAJES PREMOLDADAS COM USO DE BOMBA EM EDIFICAÇÃO COM ÁREA MÉDIA DE LAJES MENOR OU IGUAL A 20 M² - LANÇAMENTO, ADENSAMENTO E ACABAMENTO. AF_12/2015</t>
  </si>
  <si>
    <t>FABRICAÇÃO DE FÔRMA PARA VIGAS, EM CHAPA DE MADEIRA COMPENSADA PLASTIFICADA, E = 18 MM. AF_12/2015</t>
  </si>
  <si>
    <t>92723</t>
  </si>
  <si>
    <t>92266</t>
  </si>
  <si>
    <t>PO DE PEDRA (POSTO PEDREIRA/FORNECEDOR, SEM FRETE)</t>
  </si>
  <si>
    <t>ESCAVADEIRA HIDRÁULICA SOBRE ESTEIRAS, CAÇAMBA 0,80 M3, PESO OPERACIONAL 17 T, POTENCIA BRUTA 111 HP - CHP DIURNO. AF_06/2014</t>
  </si>
  <si>
    <t>ESCAVADEIRA HIDRÁULICA SOBRE ESTEIRAS, CAÇAMBA 0,80 M3, PESO OPERACIONAL 17 T, POTENCIA BRUTA 111 HP - CHI DIURNO. AF_06/2014</t>
  </si>
  <si>
    <t>ROLO COMPACTADOR VIBRATÓRIO DE UM CILINDRO AÇO LISO, POTÊNCIA 80 HP, PESO OPERACIONAL MÁXIMO 8,1 T, IMPACTO DINÂMICO 16,15 / 9,5 T, LARGURA DE TRABALHO 1,68 M - CHP DIURNO. AF_06/2014</t>
  </si>
  <si>
    <t>ROLO COMPACTADOR VIBRATÓRIO DE UM CILINDRO AÇO LISO, POTÊNCIA 80 HP, PESO OPERACIONAL MÁXIMO 8,1 T, IMPACTO DINÂMICO 16,15 / 9,5 T, LARGURA DE TRABALHO 1,68 M - CHI DIURNO. AF_06/2014</t>
  </si>
  <si>
    <t>MOTONIVELADORA POTÊNCIA BÁSICA LÍQUIDA (PRIMEIRA MARCHA) 125 HP, PESO BRUTO 13032 KG, LARGURA DA LÂMINA DE 3,7 M - CHI DIURNO. AF_06/2014</t>
  </si>
  <si>
    <t>4741</t>
  </si>
  <si>
    <t>5631</t>
  </si>
  <si>
    <t>5632</t>
  </si>
  <si>
    <t>5684</t>
  </si>
  <si>
    <t>5685</t>
  </si>
  <si>
    <t>5934</t>
  </si>
  <si>
    <t>NTC TECHNE</t>
  </si>
  <si>
    <t>TEC-MACHINE</t>
  </si>
  <si>
    <t>VIAPOL</t>
  </si>
  <si>
    <t>PREÇO</t>
  </si>
  <si>
    <t>MM FIBRAS</t>
  </si>
  <si>
    <t>DAKRON</t>
  </si>
  <si>
    <t>NEOMANTEX</t>
  </si>
  <si>
    <t xml:space="preserve">PISO EM PEDRA BASÁLTICA(9,3X9,3)CM 3&lt;e&lt;5CM </t>
  </si>
  <si>
    <t>LRC</t>
  </si>
  <si>
    <t>PISOMIX</t>
  </si>
  <si>
    <t>BRASTON PISOS</t>
  </si>
  <si>
    <t>UNIQUE</t>
  </si>
  <si>
    <t>ROSE PEDRAS</t>
  </si>
  <si>
    <t>TECNOGRAM</t>
  </si>
  <si>
    <t>CONCRETO FCK = 20MPA, TRAÇO 1:2,7:3 (CIMENTO/ AREIA MÉDIA/ BRITA 1)  - PREPARO MECÂNICO COM BETONEIRA 600 L. AF_07/2016</t>
  </si>
  <si>
    <t>CORTE E DOBRA DE AÇO CA-50, DIÂMETRO DE 10,0 MM, UTILIZADO EM ESTRUTURAS DIVERSAS, EXCETO LAJES. AF_12/2015</t>
  </si>
  <si>
    <t>CORTE E DOBRA DE AÇO CA-50, DIÂMETRO DE 6,3 MM, UTILIZADO EM ESTRUTURAS DIVERSAS, EXCETO LAJES. AF_12/2015</t>
  </si>
  <si>
    <t>94970</t>
  </si>
  <si>
    <t>92794</t>
  </si>
  <si>
    <t>92792</t>
  </si>
  <si>
    <t>CP-EST-300</t>
  </si>
  <si>
    <t>CP-EST-200</t>
  </si>
  <si>
    <t>FABRICAÇÃO DE FORMAS MADEIRA PERFIL 00</t>
  </si>
  <si>
    <t>FORMAS CHAPA COMPENSADA PLASTIFICADA PERFIL 00</t>
  </si>
  <si>
    <t>CONCRETAGEM DE EDIFICAÇÕES (PAREDES E LAJES) FEITAS COM SISTEMA DE FÔRMAS MANUSEÁVEIS, COM CONCRETO USINADO AUTOADENSÁVEL FCK 20 MPA - LANÇAMENTO E ACABAMENTO. AF_06/2015</t>
  </si>
  <si>
    <t>ARMAÇÃO DE BLOCO, VIGA BALDRAME OU SAPATA UTILIZANDO AÇO CA-50 DE 10 MM - MONTAGEM. AF_06/2017</t>
  </si>
  <si>
    <t>90862</t>
  </si>
  <si>
    <t>96546</t>
  </si>
  <si>
    <t xml:space="preserve"> M2</t>
  </si>
  <si>
    <t>SARRAFO DE MADEIRA NAO APARELHADA *2,5 X 7,5* CM (1 X 3 ") PINUS, MISTA OU EQUIVALENTE DA REGIAO</t>
  </si>
  <si>
    <t>PREGO DE ACO POLIDO COM CABECA 17 X 21 (2 X 11)</t>
  </si>
  <si>
    <t>SERRA CIRCULAR DE BANCADA COM MOTOR ELÉTRICO POTÊNCIA DE 5HP, COM COIFA PARA DISCO 10" - CHP DIURNO. AF_08/2015</t>
  </si>
  <si>
    <t>SERRA CIRCULAR DE BANCADA COM MOTOR ELÉTRICO POTÊNCIA DE 5HP, COM COIFA PARA DISCO 10" - CHI DIURNO. AF_08/2015</t>
  </si>
  <si>
    <t>4517</t>
  </si>
  <si>
    <t>5068</t>
  </si>
  <si>
    <t>91692</t>
  </si>
  <si>
    <t>91693</t>
  </si>
  <si>
    <t>!EM PROCESSO DE DESATIVACAO! CHAPA DE MADEIRA COMPENSADA PLASTIFICADA PARA FORMA DE CONCRETO, DE 2,20 X 1,10 m, E = 14 MM</t>
  </si>
  <si>
    <t>!EM PROCESSO DE DESATIVACAO! CHAPA DE MADEIRA COMPENSADA PLASTIFICADA PARA FORMA DE CONCRETO, DE 2,20 x 1,10 M, E = 6 MM</t>
  </si>
  <si>
    <t>1342</t>
  </si>
  <si>
    <t>1344</t>
  </si>
  <si>
    <t>FABRICAÇÃO DE FORMAS MADEIRA PERFIL 15</t>
  </si>
  <si>
    <t>FORMAS CHAPA COMPENSADA PLASTIFICADA PERFIL 15</t>
  </si>
  <si>
    <t>CP-EST-301</t>
  </si>
  <si>
    <t>CP-EST-201</t>
  </si>
  <si>
    <t>[R$/ m²]</t>
  </si>
  <si>
    <t>[R$/m2]</t>
  </si>
  <si>
    <t>!EM PROCESSO DE DESATIVACAO! TABUA DE MADEIRA NAO APARELHADA *2,5 X 30 CM (1 X 12 ") PINUS, MISTA OU EQUIVALENTE DA REGIAO</t>
  </si>
  <si>
    <t>6188</t>
  </si>
  <si>
    <t>CP-EST-202</t>
  </si>
  <si>
    <t>CP-EST-302</t>
  </si>
  <si>
    <t>FORMAS CHAPA COMPENSADA PLASTIFICADA PERFIL 25</t>
  </si>
  <si>
    <t>FABRICAÇÃO DE FORMAS MADEIRA PERFIL 25</t>
  </si>
  <si>
    <t>FABRICAÇÃO DE FORMAS MADEIRA PERFIL 45</t>
  </si>
  <si>
    <t>FORMAS CHAPA COMPENSADA PLASTIFICADA PERFIL 45</t>
  </si>
  <si>
    <t>CP-EST-303</t>
  </si>
  <si>
    <t>CP-EST-203</t>
  </si>
  <si>
    <t>CP-EST-304</t>
  </si>
  <si>
    <t>CP-EST-204</t>
  </si>
  <si>
    <t>FABRICAÇÃO DE FORMAS MADEIRA PERFIL 45C</t>
  </si>
  <si>
    <t>FORMAS CHAPA COMPENSADA PLASTIFICADA PERFIL 45C</t>
  </si>
  <si>
    <t>CP-EST-305</t>
  </si>
  <si>
    <t>CP-EST-205</t>
  </si>
  <si>
    <t>FABRICAÇÃO DE FÔRMA PARA LAJES, EM CHAPA DE MADEIRA COMPENSADA PLASTIFICADA, E = 18 MM. AF_12/2015</t>
  </si>
  <si>
    <t>ARMAÇÃO DE PILAR OU VIGA DE UMA ESTRUTURA CONVENCIONAL DE CONCRETO ARMADO EM UMA EDIFICAÇÃO TÉRREA OU SOBRADO UTILIZANDO AÇO CA-50 DE 8,0 MM - MONTAGEM. AF_12/2015</t>
  </si>
  <si>
    <t>92268</t>
  </si>
  <si>
    <t>92777</t>
  </si>
  <si>
    <t>CP-EST-10</t>
  </si>
  <si>
    <t>ARMAÇÃO DE PILAR OU VIGA DE UMA ESTRUTURA CONVENCIONAL DE CONCRETO ARMADO EM UMA EDIFICAÇÃO TÉRREA OU SOBRADO UTILIZANDO AÇO CA-50 DE 12,5 MM - MONTAGEM. AF_12/2015</t>
  </si>
  <si>
    <t>EXECUÇÃO DE ELEMENTOS DE CONCRETO ARMADO H=60"LUDICOS"</t>
  </si>
  <si>
    <t>PINTURA COM TINTA EPOXÍDICA DE FUNDO APLICADA A ROLO OU PINCEL SOBRE PERFIL METÁLICO EXECUTADO EM FÁBRICA (POR DEMÃO). AF_01/2020</t>
  </si>
  <si>
    <t>PREGO DE ACO POLIDO COM CABECA 18 X 27 (2 1/2 X 10)</t>
  </si>
  <si>
    <t>PERFIL EM AÇO GALVANIZADO Z</t>
  </si>
  <si>
    <t>PRANCHAO DE MADEIRA APARELHADA *8 X 30* CM, MACARANDUBA, ANGELIM OU EQUIVALENTE DA REGIAO</t>
  </si>
  <si>
    <t>GALVANIZAÇÃO DE PERFIL Z EM AÇO</t>
  </si>
  <si>
    <t>PINTURA COM VERNIZ POLIURETANO, 2 DEMAOS</t>
  </si>
  <si>
    <t>PARAFUSO INOX AUTO-ATARRAXANTE EM INOX C/CHATA 4,8X80</t>
  </si>
  <si>
    <t>CHUMBADOR PARABOLT 3/8"X3.1/2"-ANCORAGEM MECÂNICA</t>
  </si>
  <si>
    <t>ACETILENO (RECARGA PARA CILINDRO DE CONJUNTO OXICORTE GRANDE)</t>
  </si>
  <si>
    <t>PINTURA ANTICORROSIVA DE DUTO METÁLICO. AF_04/2018</t>
  </si>
  <si>
    <t>OXIGENIO, RECARGA PARA CILINDRO DE CONJUNTO OXICORTE GRANDE</t>
  </si>
  <si>
    <t>ELETRODO REVESTIDO AWS - E6013, DIAMETRO IGUAL A 4,00 MM</t>
  </si>
  <si>
    <t>SOLDADOR COM ENCARGOS COMPLEMENTARES</t>
  </si>
  <si>
    <t>CARPINTEIRO DE ESQUADRIA COM ENCARGOS COMPLEMENTARES</t>
  </si>
  <si>
    <t>100728</t>
  </si>
  <si>
    <t>5061</t>
  </si>
  <si>
    <t>MED-23</t>
  </si>
  <si>
    <t>20208</t>
  </si>
  <si>
    <t>MED-43</t>
  </si>
  <si>
    <t>79466</t>
  </si>
  <si>
    <t>MED-41</t>
  </si>
  <si>
    <t>MED-40</t>
  </si>
  <si>
    <t>1</t>
  </si>
  <si>
    <t>98397</t>
  </si>
  <si>
    <t>2</t>
  </si>
  <si>
    <t>10999</t>
  </si>
  <si>
    <t>88317</t>
  </si>
  <si>
    <t>88261</t>
  </si>
  <si>
    <t>INVIO TOMIO</t>
  </si>
  <si>
    <t>SSAC AÇOS</t>
  </si>
  <si>
    <t>AÇO FORTE CHAPAS</t>
  </si>
  <si>
    <t>PERFIL EM AÇO Z (A SER GALVANIZADO)</t>
  </si>
  <si>
    <t>COREMMA</t>
  </si>
  <si>
    <t>8,8 PARAFUSOS</t>
  </si>
  <si>
    <t>CASA DOS PARAFUSOS</t>
  </si>
  <si>
    <t>VIGA CURVA EM CONCRETO -25X10CM CANTEIROS ESQUINAS</t>
  </si>
  <si>
    <t>CHAPA DE MADEIRA COMPENSADA PLASTIFICADA PARA FORMA DE CONCRETO, DE 2,20 x 1,10 M, E = 18 MM</t>
  </si>
  <si>
    <t>1345</t>
  </si>
  <si>
    <t>APLICAÇÃO DE CASCA DE PINUS PAISAGISMO-1 SC 5KG POR M2</t>
  </si>
  <si>
    <t>FORRO DE MADEIRA PINUS OU EQUIVALENTE DA REGIAO, ENCAIXE MACHO/FEMEA COM FRISO, *10 X 1* CM (SEM COLOCACAO)</t>
  </si>
  <si>
    <t>3283</t>
  </si>
  <si>
    <t>88441</t>
  </si>
  <si>
    <t>AGAPANTO (AGAPANTHUS AFRICANUS)</t>
  </si>
  <si>
    <t>MED-29</t>
  </si>
  <si>
    <t>ZONELATO</t>
  </si>
  <si>
    <t>ASPARGO (ASPARGUS DENSIFLORUS)</t>
  </si>
  <si>
    <t>MED-05</t>
  </si>
  <si>
    <t>ROSEVALE</t>
  </si>
  <si>
    <t>TEM FLORES</t>
  </si>
  <si>
    <t>GARDEN CENTER</t>
  </si>
  <si>
    <t>SYAGIRUS</t>
  </si>
  <si>
    <t>MUDA DE BARBA DE SERPENTE (OPHIOGON JABURAN)</t>
  </si>
  <si>
    <t>MED-06</t>
  </si>
  <si>
    <t xml:space="preserve">ROSEVALE </t>
  </si>
  <si>
    <t>SYAGRUS</t>
  </si>
  <si>
    <t>MUDA DE RASTEIRA/FORRACAO, AMENDOIM RASTEIRO/ONZE HORAS/AZULZINHA/IMPATIENS OU EQUIVALENTE DA REGIAO</t>
  </si>
  <si>
    <t>360</t>
  </si>
  <si>
    <t>MARANTA-CINZA (CTENANTHE SETOSA)</t>
  </si>
  <si>
    <t>MED-31</t>
  </si>
  <si>
    <t xml:space="preserve">MARANTA-CINZA"CLEANANTHE SETOZA" </t>
  </si>
  <si>
    <t>TEM  FLORES</t>
  </si>
  <si>
    <t>01/09/20020</t>
  </si>
  <si>
    <t>MARANTA-PENA DE PAVÃO"MARANTA LEUCONEURA"</t>
  </si>
  <si>
    <t>MARANTA-VARIEGATA"CLENANTHE OPPNHEMIANA"</t>
  </si>
  <si>
    <t>MED-32</t>
  </si>
  <si>
    <t>MED-33</t>
  </si>
  <si>
    <t>MED-34</t>
  </si>
  <si>
    <t>MED-27</t>
  </si>
  <si>
    <t>GRAMA AMENDOIM"ARACHIS REPENS"</t>
  </si>
  <si>
    <t>GARDEN</t>
  </si>
  <si>
    <t>MED-30</t>
  </si>
  <si>
    <t>IRIS DA PRAIA -NEOMARICA CAERULEA</t>
  </si>
  <si>
    <t>DIANELLA (DIANELLA TASMANICA)</t>
  </si>
  <si>
    <t>MED-26</t>
  </si>
  <si>
    <t>MOREIA BICOLOR (DIETES BICOLOR)</t>
  </si>
  <si>
    <t>MED-28</t>
  </si>
  <si>
    <t>AGROJARDINS</t>
  </si>
  <si>
    <t>MEYER</t>
  </si>
  <si>
    <t>IPE AMARELO (TABEBUIA AVELLANEDAE)- 3 METROS</t>
  </si>
  <si>
    <t>MED-36</t>
  </si>
  <si>
    <t>IPE ROXO (TABEBUIA CHRYSOTRICHA) 3 METROS</t>
  </si>
  <si>
    <t>MED-37</t>
  </si>
  <si>
    <t>CP-URB-18</t>
  </si>
  <si>
    <t>MED-38</t>
  </si>
  <si>
    <t xml:space="preserve"> IPE BRANCO (TABEBUIA ROSEO-ALBA) 3 METROS</t>
  </si>
  <si>
    <t>ACIDO MURIATICO, DILUICAO 10% A 12% PARA USO EM LIMPEZA</t>
  </si>
  <si>
    <t>PINTOR COM ENCARGOS COMPLEMENTARES</t>
  </si>
  <si>
    <t>MED-42</t>
  </si>
  <si>
    <t>ADG SOLUC</t>
  </si>
  <si>
    <t>ACO SOLUCOES</t>
  </si>
  <si>
    <t>DRENAGEM PLUVIAL, PAVIMENTAÇÕES, INFRAESTRUTURAS E MOBILIÁRIO URBANO</t>
  </si>
  <si>
    <t>EXECUÇÃO DE PÓ DE BRITA</t>
  </si>
  <si>
    <t>!EM PROCESSO DE DESATIVACAO! SARRAFO DE MADEIRA NAO APARELHADA *2,5 X 15* CM, MACARANDUBA, ANGELIM OU EQUIVALENTE DA REGIAO</t>
  </si>
  <si>
    <t>AUXILIAR DE TOPÓGRAFO COM ENCARGOS COMPLEMENTARES</t>
  </si>
  <si>
    <t>NIVELADOR COM ENCARGOS COMPLEMENTARES</t>
  </si>
  <si>
    <t>DESENHISTA DETALHISTA COM ENCARGOS COMPLEMENTARES</t>
  </si>
  <si>
    <t>CAMINHONETE CABINE SIMPLES COM MOTOR 1.6 FLEX, CÂMBIO MANUAL, POTÊNCIA 101/104 CV, 2 PORTAS - CHP DIURNO. AF_11/2015</t>
  </si>
  <si>
    <t>6204</t>
  </si>
  <si>
    <t>88288</t>
  </si>
  <si>
    <t>88597</t>
  </si>
  <si>
    <t>92145</t>
  </si>
  <si>
    <t>Itajaí,17/12/2020</t>
  </si>
  <si>
    <t>Itajaí, 17 de dezembro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</si>
</sst>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&quot;R$ &quot;#,##0_);&quot;(R$ &quot;#,##0\)"/>
    <numFmt numFmtId="167" formatCode="mm/yy"/>
    <numFmt numFmtId="168" formatCode="0.000"/>
    <numFmt numFmtId="169" formatCode="mmm\-yy;@"/>
    <numFmt numFmtId="170" formatCode="&quot;R$ &quot;#,##0_);\(&quot;R$ &quot;#,##0\)"/>
    <numFmt numFmtId="171" formatCode="_-* #,##0.000_-;\-* #,##0.000_-;_-* &quot;-&quot;??_-;_-@_-"/>
    <numFmt numFmtId="172" formatCode="0.0000"/>
  </numFmts>
  <fonts count="5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4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Arial"/>
      <family val="2"/>
    </font>
    <font>
      <b/>
      <sz val="10"/>
      <color indexed="8"/>
      <name val="Arial"/>
      <family val="2"/>
    </font>
    <font>
      <sz val="12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3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1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6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sz val="9"/>
      <color indexed="12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333333"/>
      <name val="Arial"/>
      <family val="2"/>
    </font>
    <font>
      <b/>
      <sz val="10"/>
      <color rgb="FF333333"/>
      <name val="Arial"/>
      <family val="2"/>
    </font>
    <font>
      <u/>
      <sz val="10"/>
      <color theme="10"/>
      <name val="Arial"/>
      <family val="2"/>
    </font>
    <font>
      <sz val="11"/>
      <color indexed="64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3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23"/>
      </patternFill>
    </fill>
    <fill>
      <patternFill patternType="solid">
        <fgColor theme="0"/>
        <bgColor indexed="1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theme="9" tint="-0.249977111117893"/>
        <bgColor indexed="64"/>
      </patternFill>
    </fill>
  </fills>
  <borders count="7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ck">
        <color rgb="FF3A71B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3">
    <xf numFmtId="0" fontId="0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 applyBorder="0"/>
    <xf numFmtId="9" fontId="26" fillId="0" borderId="0" applyFill="0" applyBorder="0" applyAlignment="0" applyProtection="0"/>
    <xf numFmtId="9" fontId="2" fillId="0" borderId="0" applyFont="0" applyFill="0" applyBorder="0" applyAlignment="0" applyProtection="0"/>
    <xf numFmtId="165" fontId="26" fillId="0" borderId="0" applyFill="0" applyBorder="0" applyAlignment="0" applyProtection="0"/>
    <xf numFmtId="166" fontId="26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6" fillId="0" borderId="0" applyFill="0" applyBorder="0" applyAlignment="0" applyProtection="0"/>
    <xf numFmtId="170" fontId="10" fillId="0" borderId="0" applyFont="0" applyFill="0" applyBorder="0" applyAlignment="0" applyProtection="0"/>
    <xf numFmtId="165" fontId="26" fillId="0" borderId="0" applyFill="0" applyBorder="0" applyAlignment="0" applyProtection="0"/>
    <xf numFmtId="43" fontId="3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69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Border="1" applyAlignment="1"/>
    <xf numFmtId="0" fontId="2" fillId="0" borderId="0" xfId="0" applyFont="1" applyBorder="1"/>
    <xf numFmtId="0" fontId="2" fillId="3" borderId="0" xfId="0" applyFont="1" applyFill="1" applyBorder="1"/>
    <xf numFmtId="0" fontId="2" fillId="0" borderId="0" xfId="0" applyFont="1" applyFill="1" applyBorder="1"/>
    <xf numFmtId="0" fontId="2" fillId="3" borderId="0" xfId="0" applyFont="1" applyFill="1"/>
    <xf numFmtId="165" fontId="7" fillId="0" borderId="0" xfId="0" applyNumberFormat="1" applyFont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 wrapText="1"/>
    </xf>
    <xf numFmtId="165" fontId="7" fillId="0" borderId="0" xfId="16" applyNumberFormat="1" applyFont="1" applyFill="1" applyBorder="1" applyAlignment="1" applyProtection="1">
      <alignment vertical="center" wrapText="1"/>
    </xf>
    <xf numFmtId="165" fontId="7" fillId="0" borderId="1" xfId="16" applyNumberFormat="1" applyFont="1" applyFill="1" applyBorder="1" applyAlignment="1" applyProtection="1">
      <alignment vertical="center" wrapText="1"/>
    </xf>
    <xf numFmtId="10" fontId="7" fillId="0" borderId="1" xfId="7" applyNumberFormat="1" applyFont="1" applyFill="1" applyBorder="1" applyAlignment="1" applyProtection="1">
      <alignment vertical="center" wrapText="1"/>
    </xf>
    <xf numFmtId="0" fontId="2" fillId="0" borderId="0" xfId="0" applyFont="1" applyFill="1"/>
    <xf numFmtId="0" fontId="17" fillId="0" borderId="0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9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169" fontId="2" fillId="0" borderId="7" xfId="0" applyNumberFormat="1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39" fontId="13" fillId="0" borderId="1" xfId="0" applyNumberFormat="1" applyFont="1" applyBorder="1" applyAlignment="1">
      <alignment horizontal="right" vertical="center" wrapText="1"/>
    </xf>
    <xf numFmtId="10" fontId="13" fillId="0" borderId="1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vertical="top" wrapText="1"/>
    </xf>
    <xf numFmtId="0" fontId="20" fillId="0" borderId="14" xfId="0" applyFont="1" applyBorder="1" applyAlignment="1">
      <alignment vertical="top" wrapText="1"/>
    </xf>
    <xf numFmtId="0" fontId="20" fillId="0" borderId="12" xfId="0" applyFont="1" applyBorder="1" applyAlignment="1">
      <alignment vertical="top" wrapText="1"/>
    </xf>
    <xf numFmtId="0" fontId="11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vertical="top" wrapText="1"/>
    </xf>
    <xf numFmtId="0" fontId="20" fillId="0" borderId="1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25" fillId="0" borderId="0" xfId="0" applyFont="1" applyBorder="1" applyAlignment="1">
      <alignment horizontal="left"/>
    </xf>
    <xf numFmtId="0" fontId="20" fillId="0" borderId="10" xfId="0" applyFont="1" applyBorder="1" applyAlignment="1">
      <alignment vertical="top" wrapText="1"/>
    </xf>
    <xf numFmtId="0" fontId="20" fillId="0" borderId="7" xfId="0" applyFont="1" applyBorder="1" applyAlignment="1">
      <alignment vertical="top" wrapText="1"/>
    </xf>
    <xf numFmtId="0" fontId="11" fillId="0" borderId="15" xfId="0" applyFont="1" applyBorder="1" applyAlignment="1"/>
    <xf numFmtId="0" fontId="11" fillId="0" borderId="13" xfId="0" applyFont="1" applyBorder="1" applyAlignment="1"/>
    <xf numFmtId="0" fontId="2" fillId="0" borderId="0" xfId="5" applyFont="1" applyBorder="1" applyAlignment="1"/>
    <xf numFmtId="14" fontId="12" fillId="0" borderId="10" xfId="0" applyNumberFormat="1" applyFont="1" applyBorder="1" applyAlignment="1">
      <alignment horizontal="center" vertical="top" wrapText="1"/>
    </xf>
    <xf numFmtId="0" fontId="0" fillId="5" borderId="0" xfId="0" applyFill="1" applyBorder="1"/>
    <xf numFmtId="0" fontId="2" fillId="5" borderId="0" xfId="0" applyFont="1" applyFill="1" applyBorder="1"/>
    <xf numFmtId="0" fontId="2" fillId="5" borderId="1" xfId="0" applyFont="1" applyFill="1" applyBorder="1"/>
    <xf numFmtId="165" fontId="15" fillId="0" borderId="2" xfId="16" applyFont="1" applyFill="1" applyBorder="1" applyAlignment="1" applyProtection="1">
      <alignment horizontal="center" vertical="center" wrapText="1"/>
    </xf>
    <xf numFmtId="0" fontId="12" fillId="0" borderId="0" xfId="0" applyFont="1" applyBorder="1"/>
    <xf numFmtId="0" fontId="12" fillId="0" borderId="0" xfId="0" applyFont="1"/>
    <xf numFmtId="0" fontId="12" fillId="0" borderId="1" xfId="0" applyFont="1" applyBorder="1" applyAlignment="1">
      <alignment horizontal="center" vertical="top"/>
    </xf>
    <xf numFmtId="0" fontId="11" fillId="0" borderId="0" xfId="0" applyFont="1" applyBorder="1" applyAlignment="1">
      <alignment horizontal="center"/>
    </xf>
    <xf numFmtId="0" fontId="7" fillId="0" borderId="14" xfId="0" applyFont="1" applyFill="1" applyBorder="1" applyAlignment="1">
      <alignment horizontal="right" vertical="center" wrapText="1"/>
    </xf>
    <xf numFmtId="0" fontId="2" fillId="0" borderId="0" xfId="0" applyFont="1" applyBorder="1" applyAlignment="1">
      <alignment wrapText="1"/>
    </xf>
    <xf numFmtId="0" fontId="12" fillId="5" borderId="1" xfId="0" applyFont="1" applyFill="1" applyBorder="1" applyAlignment="1">
      <alignment horizontal="center" vertical="center"/>
    </xf>
    <xf numFmtId="0" fontId="0" fillId="5" borderId="0" xfId="0" applyFill="1" applyBorder="1" applyAlignment="1"/>
    <xf numFmtId="0" fontId="0" fillId="5" borderId="0" xfId="0" applyFill="1" applyBorder="1" applyAlignment="1">
      <alignment horizontal="center" vertical="center"/>
    </xf>
    <xf numFmtId="49" fontId="27" fillId="0" borderId="17" xfId="6" applyNumberFormat="1" applyFont="1" applyFill="1" applyBorder="1" applyAlignment="1">
      <alignment vertical="center"/>
    </xf>
    <xf numFmtId="0" fontId="8" fillId="0" borderId="18" xfId="4" applyFont="1" applyBorder="1" applyAlignment="1">
      <alignment horizontal="center"/>
    </xf>
    <xf numFmtId="0" fontId="8" fillId="0" borderId="19" xfId="4" applyFont="1" applyBorder="1" applyAlignment="1">
      <alignment horizontal="center"/>
    </xf>
    <xf numFmtId="4" fontId="8" fillId="0" borderId="20" xfId="4" applyNumberFormat="1" applyFont="1" applyBorder="1" applyAlignment="1">
      <alignment horizontal="center"/>
    </xf>
    <xf numFmtId="0" fontId="7" fillId="0" borderId="21" xfId="4" applyFont="1" applyBorder="1" applyAlignment="1">
      <alignment horizontal="center"/>
    </xf>
    <xf numFmtId="0" fontId="7" fillId="0" borderId="22" xfId="4" applyFont="1" applyBorder="1"/>
    <xf numFmtId="4" fontId="2" fillId="0" borderId="23" xfId="4" applyNumberFormat="1" applyBorder="1" applyAlignment="1">
      <alignment horizontal="center"/>
    </xf>
    <xf numFmtId="0" fontId="7" fillId="0" borderId="24" xfId="4" applyFont="1" applyBorder="1" applyAlignment="1">
      <alignment horizontal="center"/>
    </xf>
    <xf numFmtId="0" fontId="7" fillId="0" borderId="25" xfId="4" applyFont="1" applyBorder="1"/>
    <xf numFmtId="10" fontId="7" fillId="0" borderId="26" xfId="8" applyNumberFormat="1" applyFont="1" applyFill="1" applyBorder="1" applyAlignment="1">
      <alignment horizontal="center"/>
    </xf>
    <xf numFmtId="10" fontId="2" fillId="0" borderId="23" xfId="8" applyNumberFormat="1" applyFill="1" applyBorder="1" applyAlignment="1">
      <alignment horizontal="center"/>
    </xf>
    <xf numFmtId="0" fontId="2" fillId="0" borderId="27" xfId="4" applyFont="1" applyBorder="1" applyAlignment="1">
      <alignment horizontal="center"/>
    </xf>
    <xf numFmtId="0" fontId="2" fillId="0" borderId="16" xfId="4" applyFont="1" applyBorder="1"/>
    <xf numFmtId="10" fontId="2" fillId="0" borderId="28" xfId="8" applyNumberFormat="1" applyFill="1" applyBorder="1" applyAlignment="1">
      <alignment horizontal="center"/>
    </xf>
    <xf numFmtId="10" fontId="8" fillId="0" borderId="26" xfId="8" applyNumberFormat="1" applyFont="1" applyFill="1" applyBorder="1" applyAlignment="1">
      <alignment horizontal="center"/>
    </xf>
    <xf numFmtId="0" fontId="2" fillId="0" borderId="0" xfId="4" applyAlignment="1">
      <alignment horizontal="center"/>
    </xf>
    <xf numFmtId="0" fontId="2" fillId="0" borderId="0" xfId="4"/>
    <xf numFmtId="4" fontId="2" fillId="0" borderId="0" xfId="4" applyNumberFormat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12" fillId="5" borderId="0" xfId="0" applyFont="1" applyFill="1"/>
    <xf numFmtId="0" fontId="2" fillId="5" borderId="0" xfId="0" applyFont="1" applyFill="1"/>
    <xf numFmtId="165" fontId="2" fillId="0" borderId="0" xfId="0" applyNumberFormat="1" applyFont="1"/>
    <xf numFmtId="10" fontId="2" fillId="0" borderId="13" xfId="7" applyNumberFormat="1" applyFont="1" applyFill="1" applyBorder="1" applyAlignment="1" applyProtection="1">
      <alignment horizontal="center" wrapText="1"/>
    </xf>
    <xf numFmtId="165" fontId="11" fillId="0" borderId="15" xfId="0" applyNumberFormat="1" applyFont="1" applyBorder="1" applyAlignment="1">
      <alignment horizontal="center"/>
    </xf>
    <xf numFmtId="0" fontId="14" fillId="8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7" fontId="14" fillId="8" borderId="0" xfId="0" applyNumberFormat="1" applyFont="1" applyFill="1" applyBorder="1" applyAlignment="1">
      <alignment horizontal="center" vertical="center"/>
    </xf>
    <xf numFmtId="0" fontId="2" fillId="6" borderId="0" xfId="0" applyFont="1" applyFill="1"/>
    <xf numFmtId="0" fontId="2" fillId="5" borderId="1" xfId="0" applyFont="1" applyFill="1" applyBorder="1" applyAlignment="1">
      <alignment wrapText="1"/>
    </xf>
    <xf numFmtId="165" fontId="15" fillId="5" borderId="2" xfId="16" applyFont="1" applyFill="1" applyBorder="1" applyAlignment="1" applyProtection="1">
      <alignment horizontal="center" vertical="center" wrapText="1"/>
    </xf>
    <xf numFmtId="10" fontId="15" fillId="5" borderId="1" xfId="16" applyNumberFormat="1" applyFont="1" applyFill="1" applyBorder="1" applyAlignment="1" applyProtection="1">
      <alignment horizontal="center" vertical="center" wrapText="1"/>
    </xf>
    <xf numFmtId="39" fontId="15" fillId="5" borderId="13" xfId="16" applyNumberFormat="1" applyFont="1" applyFill="1" applyBorder="1" applyAlignment="1" applyProtection="1">
      <alignment horizontal="right" wrapText="1"/>
    </xf>
    <xf numFmtId="10" fontId="12" fillId="6" borderId="13" xfId="16" applyNumberFormat="1" applyFont="1" applyFill="1" applyBorder="1" applyAlignment="1" applyProtection="1">
      <alignment horizontal="center" vertical="center" wrapText="1"/>
    </xf>
    <xf numFmtId="165" fontId="15" fillId="5" borderId="13" xfId="16" applyFont="1" applyFill="1" applyBorder="1" applyAlignment="1" applyProtection="1">
      <alignment horizontal="center" vertical="center" wrapText="1"/>
    </xf>
    <xf numFmtId="0" fontId="12" fillId="5" borderId="0" xfId="0" applyFont="1" applyFill="1" applyBorder="1"/>
    <xf numFmtId="0" fontId="12" fillId="6" borderId="3" xfId="0" applyFont="1" applyFill="1" applyBorder="1" applyAlignment="1">
      <alignment horizontal="center" vertical="center"/>
    </xf>
    <xf numFmtId="10" fontId="12" fillId="5" borderId="13" xfId="16" applyNumberFormat="1" applyFont="1" applyFill="1" applyBorder="1" applyAlignment="1" applyProtection="1">
      <alignment horizontal="center" vertical="center" wrapText="1"/>
    </xf>
    <xf numFmtId="0" fontId="12" fillId="5" borderId="1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left"/>
    </xf>
    <xf numFmtId="0" fontId="2" fillId="5" borderId="1" xfId="0" applyFont="1" applyFill="1" applyBorder="1" applyAlignment="1">
      <alignment vertical="center" wrapText="1"/>
    </xf>
    <xf numFmtId="0" fontId="2" fillId="0" borderId="38" xfId="0" applyFont="1" applyBorder="1"/>
    <xf numFmtId="0" fontId="2" fillId="0" borderId="39" xfId="0" applyFont="1" applyBorder="1"/>
    <xf numFmtId="0" fontId="2" fillId="0" borderId="40" xfId="0" applyFont="1" applyBorder="1"/>
    <xf numFmtId="0" fontId="2" fillId="0" borderId="41" xfId="0" applyFont="1" applyBorder="1"/>
    <xf numFmtId="0" fontId="2" fillId="0" borderId="42" xfId="0" applyFont="1" applyBorder="1"/>
    <xf numFmtId="14" fontId="2" fillId="0" borderId="0" xfId="0" applyNumberFormat="1" applyFont="1"/>
    <xf numFmtId="0" fontId="2" fillId="0" borderId="43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3" xfId="0" applyFont="1" applyBorder="1"/>
    <xf numFmtId="0" fontId="2" fillId="0" borderId="16" xfId="0" applyFont="1" applyBorder="1"/>
    <xf numFmtId="0" fontId="2" fillId="0" borderId="16" xfId="0" applyFont="1" applyBorder="1" applyAlignment="1">
      <alignment wrapText="1"/>
    </xf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2" fillId="5" borderId="16" xfId="0" applyFont="1" applyFill="1" applyBorder="1" applyAlignment="1">
      <alignment wrapText="1"/>
    </xf>
    <xf numFmtId="2" fontId="2" fillId="0" borderId="16" xfId="0" applyNumberFormat="1" applyFont="1" applyBorder="1"/>
    <xf numFmtId="0" fontId="2" fillId="0" borderId="0" xfId="0" applyFont="1" applyAlignment="1">
      <alignment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left" vertical="center" wrapText="1"/>
    </xf>
    <xf numFmtId="171" fontId="36" fillId="0" borderId="0" xfId="17" applyNumberFormat="1" applyFont="1" applyFill="1" applyBorder="1" applyAlignment="1">
      <alignment vertical="center" wrapText="1"/>
    </xf>
    <xf numFmtId="43" fontId="36" fillId="0" borderId="0" xfId="17" applyFont="1" applyFill="1" applyBorder="1" applyAlignment="1">
      <alignment vertical="center" wrapText="1"/>
    </xf>
    <xf numFmtId="1" fontId="12" fillId="5" borderId="2" xfId="0" applyNumberFormat="1" applyFont="1" applyFill="1" applyBorder="1" applyAlignment="1">
      <alignment horizontal="center" vertical="center"/>
    </xf>
    <xf numFmtId="10" fontId="2" fillId="5" borderId="13" xfId="7" applyNumberFormat="1" applyFont="1" applyFill="1" applyBorder="1" applyAlignment="1" applyProtection="1">
      <alignment horizontal="center" vertical="center" wrapText="1"/>
    </xf>
    <xf numFmtId="10" fontId="15" fillId="5" borderId="13" xfId="16" applyNumberFormat="1" applyFont="1" applyFill="1" applyBorder="1" applyAlignment="1" applyProtection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top"/>
    </xf>
    <xf numFmtId="0" fontId="2" fillId="0" borderId="0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12" borderId="0" xfId="0" applyFont="1" applyFill="1"/>
    <xf numFmtId="0" fontId="2" fillId="0" borderId="0" xfId="0" applyFont="1" applyAlignment="1"/>
    <xf numFmtId="0" fontId="2" fillId="0" borderId="8" xfId="0" applyFont="1" applyBorder="1" applyAlignment="1">
      <alignment vertical="top" wrapText="1"/>
    </xf>
    <xf numFmtId="0" fontId="2" fillId="0" borderId="12" xfId="0" applyFont="1" applyBorder="1"/>
    <xf numFmtId="0" fontId="2" fillId="0" borderId="8" xfId="5" applyFont="1" applyBorder="1" applyAlignment="1"/>
    <xf numFmtId="0" fontId="2" fillId="0" borderId="35" xfId="5" applyFont="1" applyBorder="1" applyAlignment="1"/>
    <xf numFmtId="0" fontId="2" fillId="0" borderId="0" xfId="5" applyFont="1" applyBorder="1"/>
    <xf numFmtId="0" fontId="2" fillId="0" borderId="15" xfId="0" applyFont="1" applyBorder="1"/>
    <xf numFmtId="0" fontId="2" fillId="0" borderId="0" xfId="5" applyFont="1" applyBorder="1" applyAlignment="1">
      <alignment horizontal="center"/>
    </xf>
    <xf numFmtId="0" fontId="11" fillId="0" borderId="10" xfId="5" applyFont="1" applyBorder="1" applyAlignment="1"/>
    <xf numFmtId="0" fontId="11" fillId="0" borderId="0" xfId="5" applyFont="1" applyBorder="1" applyAlignment="1"/>
    <xf numFmtId="0" fontId="2" fillId="0" borderId="8" xfId="5" applyFont="1" applyBorder="1" applyAlignment="1">
      <alignment horizontal="center"/>
    </xf>
    <xf numFmtId="0" fontId="2" fillId="0" borderId="49" xfId="5" applyFont="1" applyBorder="1" applyAlignment="1">
      <alignment horizontal="center"/>
    </xf>
    <xf numFmtId="0" fontId="2" fillId="0" borderId="15" xfId="5" applyFont="1" applyBorder="1"/>
    <xf numFmtId="0" fontId="11" fillId="0" borderId="15" xfId="5" applyFont="1" applyBorder="1" applyAlignment="1"/>
    <xf numFmtId="165" fontId="2" fillId="13" borderId="1" xfId="16" applyNumberFormat="1" applyFont="1" applyFill="1" applyBorder="1" applyAlignment="1" applyProtection="1">
      <alignment vertical="center" wrapText="1"/>
    </xf>
    <xf numFmtId="0" fontId="2" fillId="6" borderId="1" xfId="0" applyFont="1" applyFill="1" applyBorder="1" applyAlignment="1">
      <alignment wrapText="1"/>
    </xf>
    <xf numFmtId="165" fontId="2" fillId="5" borderId="0" xfId="0" applyNumberFormat="1" applyFont="1" applyFill="1"/>
    <xf numFmtId="0" fontId="12" fillId="5" borderId="9" xfId="0" applyFont="1" applyFill="1" applyBorder="1" applyAlignment="1">
      <alignment vertical="center" wrapText="1"/>
    </xf>
    <xf numFmtId="0" fontId="0" fillId="0" borderId="16" xfId="0" applyBorder="1" applyAlignment="1">
      <alignment wrapText="1"/>
    </xf>
    <xf numFmtId="0" fontId="19" fillId="0" borderId="15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19" fillId="0" borderId="5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23" fillId="0" borderId="51" xfId="0" applyFont="1" applyBorder="1" applyAlignment="1">
      <alignment vertical="top" wrapText="1"/>
    </xf>
    <xf numFmtId="0" fontId="23" fillId="0" borderId="52" xfId="0" applyFont="1" applyBorder="1" applyAlignment="1">
      <alignment vertical="top" wrapText="1"/>
    </xf>
    <xf numFmtId="0" fontId="12" fillId="6" borderId="9" xfId="0" applyFont="1" applyFill="1" applyBorder="1" applyAlignment="1">
      <alignment vertical="center" wrapText="1"/>
    </xf>
    <xf numFmtId="0" fontId="12" fillId="5" borderId="9" xfId="0" applyFont="1" applyFill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20" fillId="0" borderId="11" xfId="0" applyFont="1" applyBorder="1" applyAlignment="1">
      <alignment vertical="center" wrapText="1"/>
    </xf>
    <xf numFmtId="14" fontId="12" fillId="0" borderId="10" xfId="0" applyNumberFormat="1" applyFont="1" applyBorder="1" applyAlignment="1">
      <alignment vertical="top" wrapText="1"/>
    </xf>
    <xf numFmtId="0" fontId="7" fillId="0" borderId="1" xfId="0" applyFont="1" applyFill="1" applyBorder="1" applyAlignment="1">
      <alignment horizontal="right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14" xfId="0" applyFont="1" applyBorder="1"/>
    <xf numFmtId="165" fontId="7" fillId="0" borderId="14" xfId="16" applyNumberFormat="1" applyFont="1" applyFill="1" applyBorder="1" applyAlignment="1" applyProtection="1">
      <alignment vertical="center" wrapText="1"/>
    </xf>
    <xf numFmtId="10" fontId="7" fillId="0" borderId="12" xfId="7" applyNumberFormat="1" applyFont="1" applyFill="1" applyBorder="1" applyAlignment="1" applyProtection="1">
      <alignment vertical="center" wrapText="1"/>
    </xf>
    <xf numFmtId="0" fontId="7" fillId="0" borderId="10" xfId="0" applyFont="1" applyFill="1" applyBorder="1" applyAlignment="1">
      <alignment horizontal="right" vertical="center" wrapText="1"/>
    </xf>
    <xf numFmtId="10" fontId="7" fillId="0" borderId="8" xfId="7" applyNumberFormat="1" applyFont="1" applyFill="1" applyBorder="1" applyAlignment="1" applyProtection="1">
      <alignment vertical="center" wrapText="1"/>
    </xf>
    <xf numFmtId="0" fontId="2" fillId="0" borderId="10" xfId="0" applyFont="1" applyBorder="1"/>
    <xf numFmtId="0" fontId="2" fillId="0" borderId="7" xfId="0" applyFont="1" applyBorder="1"/>
    <xf numFmtId="0" fontId="2" fillId="0" borderId="15" xfId="0" applyFont="1" applyBorder="1" applyAlignment="1"/>
    <xf numFmtId="165" fontId="2" fillId="0" borderId="15" xfId="0" applyNumberFormat="1" applyFont="1" applyBorder="1"/>
    <xf numFmtId="0" fontId="2" fillId="0" borderId="13" xfId="0" applyFont="1" applyBorder="1"/>
    <xf numFmtId="165" fontId="2" fillId="0" borderId="0" xfId="0" applyNumberFormat="1" applyFont="1" applyBorder="1"/>
    <xf numFmtId="165" fontId="7" fillId="0" borderId="15" xfId="0" applyNumberFormat="1" applyFont="1" applyBorder="1" applyAlignment="1">
      <alignment horizontal="righ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5" fontId="2" fillId="0" borderId="0" xfId="16" applyFont="1" applyFill="1" applyBorder="1" applyAlignment="1" applyProtection="1">
      <alignment horizontal="left" vertical="center"/>
    </xf>
    <xf numFmtId="0" fontId="2" fillId="0" borderId="10" xfId="0" applyFont="1" applyBorder="1" applyAlignment="1">
      <alignment vertical="center"/>
    </xf>
    <xf numFmtId="165" fontId="2" fillId="0" borderId="0" xfId="16" applyFont="1" applyFill="1" applyBorder="1" applyAlignment="1" applyProtection="1">
      <alignment vertical="center" wrapText="1"/>
    </xf>
    <xf numFmtId="165" fontId="2" fillId="0" borderId="0" xfId="16" applyFont="1" applyFill="1" applyBorder="1" applyAlignment="1" applyProtection="1">
      <alignment vertical="center"/>
    </xf>
    <xf numFmtId="168" fontId="2" fillId="0" borderId="8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10" fontId="7" fillId="5" borderId="13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165" fontId="2" fillId="0" borderId="0" xfId="16" applyNumberFormat="1" applyFont="1" applyFill="1" applyBorder="1" applyAlignment="1" applyProtection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9" xfId="0" applyNumberFormat="1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165" fontId="2" fillId="2" borderId="9" xfId="16" applyFont="1" applyFill="1" applyBorder="1" applyAlignment="1" applyProtection="1">
      <alignment horizontal="center" vertical="center" wrapText="1"/>
    </xf>
    <xf numFmtId="165" fontId="7" fillId="2" borderId="9" xfId="16" applyNumberFormat="1" applyFont="1" applyFill="1" applyBorder="1" applyAlignment="1" applyProtection="1">
      <alignment horizontal="center" vertical="center" wrapText="1"/>
    </xf>
    <xf numFmtId="10" fontId="7" fillId="2" borderId="6" xfId="7" applyNumberFormat="1" applyFont="1" applyFill="1" applyBorder="1" applyAlignment="1" applyProtection="1">
      <alignment vertical="center" wrapText="1"/>
    </xf>
    <xf numFmtId="1" fontId="2" fillId="5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4" fontId="2" fillId="11" borderId="1" xfId="0" applyNumberFormat="1" applyFont="1" applyFill="1" applyBorder="1" applyAlignment="1">
      <alignment horizontal="center" vertical="center" wrapText="1"/>
    </xf>
    <xf numFmtId="165" fontId="2" fillId="5" borderId="5" xfId="16" applyFont="1" applyFill="1" applyBorder="1" applyAlignment="1" applyProtection="1">
      <alignment vertical="center" wrapText="1"/>
    </xf>
    <xf numFmtId="165" fontId="2" fillId="5" borderId="1" xfId="16" applyNumberFormat="1" applyFont="1" applyFill="1" applyBorder="1" applyAlignment="1" applyProtection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5" fontId="2" fillId="5" borderId="5" xfId="16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165" fontId="2" fillId="5" borderId="11" xfId="16" applyFont="1" applyFill="1" applyBorder="1" applyAlignment="1" applyProtection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165" fontId="7" fillId="2" borderId="9" xfId="16" applyFont="1" applyFill="1" applyBorder="1" applyAlignment="1" applyProtection="1">
      <alignment vertical="center" wrapText="1"/>
    </xf>
    <xf numFmtId="0" fontId="2" fillId="5" borderId="5" xfId="0" applyFont="1" applyFill="1" applyBorder="1" applyAlignment="1">
      <alignment horizontal="center" vertical="center" wrapText="1"/>
    </xf>
    <xf numFmtId="165" fontId="2" fillId="5" borderId="1" xfId="9" applyFont="1" applyFill="1" applyBorder="1" applyAlignment="1" applyProtection="1">
      <alignment vertical="center" wrapText="1"/>
    </xf>
    <xf numFmtId="165" fontId="2" fillId="5" borderId="1" xfId="16" applyFont="1" applyFill="1" applyBorder="1" applyAlignment="1" applyProtection="1">
      <alignment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right" vertical="center" wrapText="1"/>
    </xf>
    <xf numFmtId="165" fontId="2" fillId="2" borderId="9" xfId="16" applyFont="1" applyFill="1" applyBorder="1" applyAlignment="1" applyProtection="1">
      <alignment vertical="center" wrapText="1"/>
    </xf>
    <xf numFmtId="0" fontId="2" fillId="5" borderId="1" xfId="0" applyFont="1" applyFill="1" applyBorder="1" applyAlignment="1">
      <alignment horizontal="left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vertical="center" wrapText="1"/>
    </xf>
    <xf numFmtId="49" fontId="2" fillId="5" borderId="5" xfId="0" applyNumberFormat="1" applyFont="1" applyFill="1" applyBorder="1" applyAlignment="1">
      <alignment vertical="center" wrapText="1"/>
    </xf>
    <xf numFmtId="165" fontId="2" fillId="5" borderId="5" xfId="9" applyFont="1" applyFill="1" applyBorder="1" applyAlignment="1" applyProtection="1">
      <alignment vertical="center" wrapText="1"/>
    </xf>
    <xf numFmtId="0" fontId="2" fillId="5" borderId="9" xfId="0" applyFont="1" applyFill="1" applyBorder="1" applyAlignment="1">
      <alignment horizontal="right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left" vertical="center" wrapText="1"/>
    </xf>
    <xf numFmtId="0" fontId="2" fillId="11" borderId="2" xfId="0" applyFont="1" applyFill="1" applyBorder="1" applyAlignment="1">
      <alignment horizontal="center" vertical="center" wrapText="1"/>
    </xf>
    <xf numFmtId="165" fontId="2" fillId="11" borderId="5" xfId="16" applyFont="1" applyFill="1" applyBorder="1" applyAlignment="1" applyProtection="1">
      <alignment horizontal="center" vertical="center" wrapText="1"/>
    </xf>
    <xf numFmtId="10" fontId="7" fillId="11" borderId="1" xfId="7" applyNumberFormat="1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165" fontId="2" fillId="2" borderId="9" xfId="9" applyFont="1" applyFill="1" applyBorder="1" applyAlignment="1" applyProtection="1">
      <alignment vertical="center" wrapText="1"/>
    </xf>
    <xf numFmtId="0" fontId="2" fillId="5" borderId="1" xfId="0" applyNumberFormat="1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2" fontId="2" fillId="11" borderId="1" xfId="0" applyNumberFormat="1" applyFont="1" applyFill="1" applyBorder="1" applyAlignment="1">
      <alignment horizontal="center" vertical="center" wrapText="1"/>
    </xf>
    <xf numFmtId="165" fontId="2" fillId="5" borderId="1" xfId="9" applyNumberFormat="1" applyFont="1" applyFill="1" applyBorder="1" applyAlignment="1" applyProtection="1">
      <alignment vertical="center"/>
    </xf>
    <xf numFmtId="165" fontId="2" fillId="5" borderId="16" xfId="0" applyNumberFormat="1" applyFont="1" applyFill="1" applyBorder="1" applyAlignment="1">
      <alignment vertical="center" wrapText="1"/>
    </xf>
    <xf numFmtId="0" fontId="2" fillId="5" borderId="16" xfId="0" applyFont="1" applyFill="1" applyBorder="1" applyAlignment="1">
      <alignment vertical="center" wrapText="1"/>
    </xf>
    <xf numFmtId="0" fontId="2" fillId="5" borderId="32" xfId="0" applyFont="1" applyFill="1" applyBorder="1" applyAlignment="1">
      <alignment horizontal="center" vertical="center" wrapText="1"/>
    </xf>
    <xf numFmtId="165" fontId="2" fillId="5" borderId="16" xfId="9" applyNumberFormat="1" applyFont="1" applyFill="1" applyBorder="1" applyAlignment="1">
      <alignment vertical="center"/>
    </xf>
    <xf numFmtId="0" fontId="2" fillId="5" borderId="50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165" fontId="2" fillId="5" borderId="29" xfId="0" applyNumberFormat="1" applyFont="1" applyFill="1" applyBorder="1" applyAlignment="1">
      <alignment vertical="center" wrapText="1"/>
    </xf>
    <xf numFmtId="0" fontId="2" fillId="5" borderId="29" xfId="0" applyFont="1" applyFill="1" applyBorder="1" applyAlignment="1">
      <alignment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left" vertical="center" wrapText="1"/>
    </xf>
    <xf numFmtId="165" fontId="7" fillId="10" borderId="9" xfId="16" applyNumberFormat="1" applyFont="1" applyFill="1" applyBorder="1" applyAlignment="1" applyProtection="1">
      <alignment horizontal="center" vertical="center" wrapText="1"/>
    </xf>
    <xf numFmtId="10" fontId="7" fillId="10" borderId="12" xfId="7" applyNumberFormat="1" applyFont="1" applyFill="1" applyBorder="1" applyAlignment="1" applyProtection="1">
      <alignment vertical="center" wrapText="1"/>
    </xf>
    <xf numFmtId="0" fontId="2" fillId="5" borderId="9" xfId="0" applyFont="1" applyFill="1" applyBorder="1" applyAlignment="1">
      <alignment horizontal="left" vertical="center" wrapText="1"/>
    </xf>
    <xf numFmtId="165" fontId="2" fillId="5" borderId="9" xfId="0" applyNumberFormat="1" applyFont="1" applyFill="1" applyBorder="1" applyAlignment="1">
      <alignment horizontal="center" vertical="center" wrapText="1"/>
    </xf>
    <xf numFmtId="165" fontId="2" fillId="5" borderId="9" xfId="16" applyFont="1" applyFill="1" applyBorder="1" applyAlignment="1" applyProtection="1">
      <alignment vertical="center" wrapText="1"/>
    </xf>
    <xf numFmtId="165" fontId="2" fillId="5" borderId="9" xfId="16" applyNumberFormat="1" applyFont="1" applyFill="1" applyBorder="1" applyAlignment="1" applyProtection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65" fontId="2" fillId="0" borderId="1" xfId="9" applyFont="1" applyFill="1" applyBorder="1" applyAlignment="1" applyProtection="1">
      <alignment vertical="center" wrapText="1"/>
    </xf>
    <xf numFmtId="165" fontId="2" fillId="0" borderId="5" xfId="16" applyFont="1" applyFill="1" applyBorder="1" applyAlignment="1" applyProtection="1">
      <alignment vertical="center" wrapText="1"/>
    </xf>
    <xf numFmtId="165" fontId="2" fillId="0" borderId="1" xfId="16" applyNumberFormat="1" applyFont="1" applyFill="1" applyBorder="1" applyAlignment="1" applyProtection="1">
      <alignment vertical="center" wrapText="1"/>
    </xf>
    <xf numFmtId="0" fontId="2" fillId="0" borderId="1" xfId="0" quotePrefix="1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right" vertical="center" wrapText="1"/>
    </xf>
    <xf numFmtId="165" fontId="2" fillId="2" borderId="14" xfId="16" applyFont="1" applyFill="1" applyBorder="1" applyAlignment="1" applyProtection="1">
      <alignment vertical="center" wrapText="1"/>
    </xf>
    <xf numFmtId="165" fontId="7" fillId="2" borderId="14" xfId="16" applyNumberFormat="1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10" fontId="7" fillId="7" borderId="1" xfId="7" applyNumberFormat="1" applyFont="1" applyFill="1" applyBorder="1" applyAlignment="1" applyProtection="1">
      <alignment vertical="center" wrapText="1"/>
    </xf>
    <xf numFmtId="0" fontId="0" fillId="0" borderId="53" xfId="0" applyBorder="1"/>
    <xf numFmtId="0" fontId="8" fillId="8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/>
    </xf>
    <xf numFmtId="0" fontId="7" fillId="0" borderId="0" xfId="0" applyFont="1" applyBorder="1" applyAlignment="1"/>
    <xf numFmtId="0" fontId="37" fillId="0" borderId="0" xfId="0" applyFont="1"/>
    <xf numFmtId="0" fontId="37" fillId="0" borderId="0" xfId="0" applyFont="1" applyAlignment="1">
      <alignment wrapText="1"/>
    </xf>
    <xf numFmtId="0" fontId="37" fillId="0" borderId="1" xfId="0" applyFont="1" applyBorder="1" applyAlignment="1">
      <alignment wrapText="1"/>
    </xf>
    <xf numFmtId="4" fontId="2" fillId="11" borderId="1" xfId="0" applyNumberFormat="1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center" vertical="center"/>
    </xf>
    <xf numFmtId="4" fontId="2" fillId="11" borderId="3" xfId="0" applyNumberFormat="1" applyFont="1" applyFill="1" applyBorder="1" applyAlignment="1">
      <alignment horizontal="right" vertical="center" wrapText="1"/>
    </xf>
    <xf numFmtId="4" fontId="37" fillId="16" borderId="56" xfId="0" applyNumberFormat="1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right" vertical="center" wrapText="1"/>
    </xf>
    <xf numFmtId="4" fontId="2" fillId="11" borderId="1" xfId="0" applyNumberFormat="1" applyFont="1" applyFill="1" applyBorder="1" applyAlignment="1">
      <alignment horizontal="right" vertical="center" wrapText="1" indent="1"/>
    </xf>
    <xf numFmtId="0" fontId="37" fillId="0" borderId="1" xfId="0" applyFont="1" applyBorder="1"/>
    <xf numFmtId="4" fontId="37" fillId="16" borderId="57" xfId="0" applyNumberFormat="1" applyFont="1" applyFill="1" applyBorder="1" applyAlignment="1">
      <alignment horizontal="right" vertical="center" wrapText="1"/>
    </xf>
    <xf numFmtId="165" fontId="2" fillId="5" borderId="12" xfId="0" applyNumberFormat="1" applyFont="1" applyFill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wrapText="1"/>
    </xf>
    <xf numFmtId="0" fontId="2" fillId="5" borderId="9" xfId="0" quotePrefix="1" applyFont="1" applyFill="1" applyBorder="1" applyAlignment="1">
      <alignment horizontal="center" vertical="center"/>
    </xf>
    <xf numFmtId="4" fontId="2" fillId="11" borderId="9" xfId="0" applyNumberFormat="1" applyFont="1" applyFill="1" applyBorder="1" applyAlignment="1">
      <alignment horizontal="center" vertical="center" wrapText="1"/>
    </xf>
    <xf numFmtId="10" fontId="7" fillId="7" borderId="6" xfId="7" applyNumberFormat="1" applyFont="1" applyFill="1" applyBorder="1" applyAlignment="1" applyProtection="1">
      <alignment vertical="center" wrapText="1"/>
    </xf>
    <xf numFmtId="0" fontId="2" fillId="0" borderId="16" xfId="0" applyFont="1" applyBorder="1" applyAlignment="1">
      <alignment horizontal="left"/>
    </xf>
    <xf numFmtId="0" fontId="37" fillId="16" borderId="58" xfId="0" applyFont="1" applyFill="1" applyBorder="1" applyAlignment="1">
      <alignment horizontal="center" vertical="center" wrapText="1"/>
    </xf>
    <xf numFmtId="0" fontId="37" fillId="16" borderId="58" xfId="0" applyFont="1" applyFill="1" applyBorder="1" applyAlignment="1">
      <alignment vertical="center" wrapText="1"/>
    </xf>
    <xf numFmtId="0" fontId="37" fillId="16" borderId="58" xfId="0" applyFont="1" applyFill="1" applyBorder="1" applyAlignment="1">
      <alignment horizontal="right" vertical="center" wrapText="1"/>
    </xf>
    <xf numFmtId="8" fontId="37" fillId="16" borderId="58" xfId="0" applyNumberFormat="1" applyFont="1" applyFill="1" applyBorder="1" applyAlignment="1">
      <alignment horizontal="right" vertical="center" wrapText="1"/>
    </xf>
    <xf numFmtId="10" fontId="37" fillId="16" borderId="58" xfId="0" applyNumberFormat="1" applyFont="1" applyFill="1" applyBorder="1" applyAlignment="1">
      <alignment horizontal="right" vertical="center" wrapText="1"/>
    </xf>
    <xf numFmtId="4" fontId="37" fillId="16" borderId="58" xfId="0" applyNumberFormat="1" applyFont="1" applyFill="1" applyBorder="1" applyAlignment="1">
      <alignment horizontal="right" vertical="center" wrapText="1"/>
    </xf>
    <xf numFmtId="0" fontId="38" fillId="17" borderId="58" xfId="0" applyFont="1" applyFill="1" applyBorder="1" applyAlignment="1">
      <alignment vertical="center" wrapText="1"/>
    </xf>
    <xf numFmtId="0" fontId="37" fillId="17" borderId="58" xfId="0" applyFont="1" applyFill="1" applyBorder="1" applyAlignment="1">
      <alignment horizontal="center" vertical="center" wrapText="1"/>
    </xf>
    <xf numFmtId="0" fontId="39" fillId="17" borderId="58" xfId="18" applyFill="1" applyBorder="1" applyAlignment="1">
      <alignment horizontal="center" vertical="center" wrapText="1"/>
    </xf>
    <xf numFmtId="0" fontId="37" fillId="17" borderId="58" xfId="0" applyFont="1" applyFill="1" applyBorder="1" applyAlignment="1">
      <alignment vertical="center" wrapText="1"/>
    </xf>
    <xf numFmtId="8" fontId="37" fillId="17" borderId="58" xfId="0" applyNumberFormat="1" applyFont="1" applyFill="1" applyBorder="1" applyAlignment="1">
      <alignment horizontal="right" vertical="center" wrapText="1"/>
    </xf>
    <xf numFmtId="0" fontId="37" fillId="17" borderId="58" xfId="0" applyFont="1" applyFill="1" applyBorder="1" applyAlignment="1">
      <alignment horizontal="right" vertical="center" wrapText="1"/>
    </xf>
    <xf numFmtId="10" fontId="37" fillId="17" borderId="58" xfId="0" applyNumberFormat="1" applyFont="1" applyFill="1" applyBorder="1" applyAlignment="1">
      <alignment horizontal="right" vertical="center" wrapText="1"/>
    </xf>
    <xf numFmtId="0" fontId="38" fillId="16" borderId="58" xfId="0" applyFont="1" applyFill="1" applyBorder="1" applyAlignment="1">
      <alignment vertical="center" wrapText="1"/>
    </xf>
    <xf numFmtId="0" fontId="39" fillId="16" borderId="58" xfId="18" applyFill="1" applyBorder="1" applyAlignment="1">
      <alignment horizontal="center" vertical="center" wrapText="1"/>
    </xf>
    <xf numFmtId="4" fontId="37" fillId="17" borderId="58" xfId="0" applyNumberFormat="1" applyFont="1" applyFill="1" applyBorder="1" applyAlignment="1">
      <alignment horizontal="right" vertical="center" wrapText="1"/>
    </xf>
    <xf numFmtId="0" fontId="0" fillId="0" borderId="59" xfId="0" applyBorder="1"/>
    <xf numFmtId="165" fontId="2" fillId="0" borderId="3" xfId="16" applyNumberFormat="1" applyFont="1" applyFill="1" applyBorder="1" applyAlignment="1" applyProtection="1">
      <alignment vertical="center" wrapText="1"/>
    </xf>
    <xf numFmtId="165" fontId="2" fillId="0" borderId="1" xfId="16" applyNumberFormat="1" applyFont="1" applyFill="1" applyBorder="1" applyAlignment="1" applyProtection="1">
      <alignment horizontal="center" vertical="center" wrapText="1"/>
    </xf>
    <xf numFmtId="165" fontId="2" fillId="0" borderId="8" xfId="16" applyFont="1" applyFill="1" applyBorder="1" applyAlignment="1" applyProtection="1">
      <alignment horizontal="center" vertical="center" wrapText="1"/>
    </xf>
    <xf numFmtId="165" fontId="2" fillId="5" borderId="6" xfId="16" applyFont="1" applyFill="1" applyBorder="1" applyAlignment="1" applyProtection="1">
      <alignment vertical="center" wrapText="1"/>
    </xf>
    <xf numFmtId="0" fontId="2" fillId="5" borderId="15" xfId="0" applyFont="1" applyFill="1" applyBorder="1" applyAlignment="1">
      <alignment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5" xfId="0" quotePrefix="1" applyFont="1" applyFill="1" applyBorder="1" applyAlignment="1">
      <alignment horizontal="center" vertical="center"/>
    </xf>
    <xf numFmtId="4" fontId="2" fillId="11" borderId="15" xfId="0" applyNumberFormat="1" applyFont="1" applyFill="1" applyBorder="1" applyAlignment="1">
      <alignment horizontal="center" vertical="center" wrapText="1"/>
    </xf>
    <xf numFmtId="165" fontId="2" fillId="5" borderId="15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right" vertical="center" wrapText="1"/>
    </xf>
    <xf numFmtId="0" fontId="2" fillId="5" borderId="16" xfId="0" quotePrefix="1" applyFont="1" applyFill="1" applyBorder="1" applyAlignment="1">
      <alignment horizontal="center" vertical="center"/>
    </xf>
    <xf numFmtId="4" fontId="2" fillId="11" borderId="16" xfId="0" applyNumberFormat="1" applyFont="1" applyFill="1" applyBorder="1" applyAlignment="1">
      <alignment horizontal="center" vertical="center" wrapText="1"/>
    </xf>
    <xf numFmtId="165" fontId="2" fillId="5" borderId="16" xfId="0" applyNumberFormat="1" applyFont="1" applyFill="1" applyBorder="1" applyAlignment="1">
      <alignment horizontal="center" vertical="center" wrapText="1"/>
    </xf>
    <xf numFmtId="43" fontId="2" fillId="5" borderId="2" xfId="0" applyNumberFormat="1" applyFont="1" applyFill="1" applyBorder="1" applyAlignment="1">
      <alignment horizontal="right" vertical="center" wrapText="1"/>
    </xf>
    <xf numFmtId="43" fontId="2" fillId="5" borderId="3" xfId="16" applyNumberFormat="1" applyFont="1" applyFill="1" applyBorder="1" applyAlignment="1" applyProtection="1">
      <alignment horizontal="center" vertical="center" wrapText="1"/>
    </xf>
    <xf numFmtId="43" fontId="2" fillId="5" borderId="1" xfId="0" applyNumberFormat="1" applyFont="1" applyFill="1" applyBorder="1" applyAlignment="1">
      <alignment horizontal="right" vertical="center"/>
    </xf>
    <xf numFmtId="43" fontId="2" fillId="5" borderId="1" xfId="0" applyNumberFormat="1" applyFont="1" applyFill="1" applyBorder="1" applyAlignment="1">
      <alignment vertical="center"/>
    </xf>
    <xf numFmtId="43" fontId="2" fillId="5" borderId="1" xfId="0" applyNumberFormat="1" applyFont="1" applyFill="1" applyBorder="1" applyAlignment="1">
      <alignment horizontal="center" vertical="center" wrapText="1"/>
    </xf>
    <xf numFmtId="43" fontId="2" fillId="5" borderId="9" xfId="0" applyNumberFormat="1" applyFont="1" applyFill="1" applyBorder="1" applyAlignment="1">
      <alignment horizontal="center" vertical="center" wrapText="1"/>
    </xf>
    <xf numFmtId="43" fontId="2" fillId="5" borderId="9" xfId="0" applyNumberFormat="1" applyFont="1" applyFill="1" applyBorder="1" applyAlignment="1">
      <alignment horizontal="right" vertical="center" wrapText="1"/>
    </xf>
    <xf numFmtId="43" fontId="2" fillId="5" borderId="1" xfId="9" applyNumberFormat="1" applyFont="1" applyFill="1" applyBorder="1" applyAlignment="1" applyProtection="1">
      <alignment horizontal="right" vertical="center" wrapText="1"/>
    </xf>
    <xf numFmtId="43" fontId="2" fillId="5" borderId="5" xfId="9" applyNumberFormat="1" applyFont="1" applyFill="1" applyBorder="1" applyAlignment="1" applyProtection="1">
      <alignment horizontal="right" vertical="center" wrapText="1"/>
    </xf>
    <xf numFmtId="43" fontId="2" fillId="5" borderId="1" xfId="0" applyNumberFormat="1" applyFont="1" applyFill="1" applyBorder="1" applyAlignment="1">
      <alignment vertical="center" wrapText="1"/>
    </xf>
    <xf numFmtId="43" fontId="2" fillId="5" borderId="9" xfId="0" applyNumberFormat="1" applyFont="1" applyFill="1" applyBorder="1" applyAlignment="1">
      <alignment vertical="center" wrapText="1"/>
    </xf>
    <xf numFmtId="43" fontId="2" fillId="5" borderId="1" xfId="0" applyNumberFormat="1" applyFont="1" applyFill="1" applyBorder="1" applyAlignment="1">
      <alignment horizontal="right" vertical="center" wrapText="1"/>
    </xf>
    <xf numFmtId="43" fontId="2" fillId="5" borderId="16" xfId="0" applyNumberFormat="1" applyFont="1" applyFill="1" applyBorder="1" applyAlignment="1">
      <alignment horizontal="right" vertical="center" wrapText="1"/>
    </xf>
    <xf numFmtId="4" fontId="34" fillId="8" borderId="0" xfId="0" applyNumberFormat="1" applyFont="1" applyFill="1" applyBorder="1" applyAlignment="1">
      <alignment horizontal="center" vertical="center"/>
    </xf>
    <xf numFmtId="165" fontId="2" fillId="0" borderId="4" xfId="9" applyFont="1" applyFill="1" applyBorder="1" applyAlignment="1" applyProtection="1">
      <alignment vertical="center" wrapText="1"/>
    </xf>
    <xf numFmtId="165" fontId="2" fillId="0" borderId="10" xfId="16" applyFont="1" applyFill="1" applyBorder="1" applyAlignment="1" applyProtection="1">
      <alignment vertical="center" wrapText="1"/>
    </xf>
    <xf numFmtId="43" fontId="2" fillId="5" borderId="3" xfId="0" applyNumberFormat="1" applyFont="1" applyFill="1" applyBorder="1" applyAlignment="1">
      <alignment vertical="center" wrapText="1"/>
    </xf>
    <xf numFmtId="43" fontId="2" fillId="5" borderId="1" xfId="9" applyNumberFormat="1" applyFont="1" applyFill="1" applyBorder="1" applyAlignment="1" applyProtection="1">
      <alignment vertical="center" wrapText="1"/>
    </xf>
    <xf numFmtId="43" fontId="2" fillId="5" borderId="5" xfId="9" applyNumberFormat="1" applyFont="1" applyFill="1" applyBorder="1" applyAlignment="1" applyProtection="1">
      <alignment vertical="center" wrapText="1"/>
    </xf>
    <xf numFmtId="0" fontId="2" fillId="0" borderId="53" xfId="0" applyFont="1" applyBorder="1"/>
    <xf numFmtId="0" fontId="2" fillId="0" borderId="0" xfId="19" applyAlignment="1"/>
    <xf numFmtId="0" fontId="2" fillId="0" borderId="0" xfId="19"/>
    <xf numFmtId="0" fontId="40" fillId="0" borderId="0" xfId="19" applyFont="1"/>
    <xf numFmtId="17" fontId="2" fillId="0" borderId="0" xfId="19" applyNumberFormat="1"/>
    <xf numFmtId="168" fontId="2" fillId="0" borderId="0" xfId="19" applyNumberFormat="1"/>
    <xf numFmtId="172" fontId="2" fillId="0" borderId="0" xfId="19" applyNumberFormat="1"/>
    <xf numFmtId="0" fontId="2" fillId="0" borderId="39" xfId="0" applyFont="1" applyBorder="1" applyAlignment="1">
      <alignment horizontal="left"/>
    </xf>
    <xf numFmtId="2" fontId="2" fillId="0" borderId="32" xfId="0" applyNumberFormat="1" applyFont="1" applyBorder="1"/>
    <xf numFmtId="2" fontId="2" fillId="0" borderId="0" xfId="0" applyNumberFormat="1" applyFont="1" applyBorder="1"/>
    <xf numFmtId="0" fontId="35" fillId="0" borderId="0" xfId="0" applyFont="1" applyFill="1" applyBorder="1" applyAlignment="1">
      <alignment horizontal="center"/>
    </xf>
    <xf numFmtId="0" fontId="0" fillId="0" borderId="60" xfId="0" applyFill="1" applyBorder="1" applyAlignment="1">
      <alignment wrapText="1"/>
    </xf>
    <xf numFmtId="0" fontId="0" fillId="0" borderId="62" xfId="0" applyBorder="1" applyAlignment="1">
      <alignment wrapText="1"/>
    </xf>
    <xf numFmtId="0" fontId="43" fillId="0" borderId="48" xfId="0" applyFont="1" applyBorder="1" applyAlignment="1">
      <alignment horizontal="center" wrapText="1"/>
    </xf>
    <xf numFmtId="0" fontId="43" fillId="0" borderId="16" xfId="0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43" fillId="0" borderId="16" xfId="20" applyFont="1" applyBorder="1" applyAlignment="1">
      <alignment horizontal="center" wrapText="1"/>
    </xf>
    <xf numFmtId="0" fontId="43" fillId="0" borderId="30" xfId="21" applyFont="1" applyBorder="1" applyAlignment="1">
      <alignment horizontal="center" wrapText="1"/>
    </xf>
    <xf numFmtId="0" fontId="0" fillId="0" borderId="16" xfId="0" quotePrefix="1" applyBorder="1" applyAlignment="1">
      <alignment horizontal="center" wrapText="1"/>
    </xf>
    <xf numFmtId="14" fontId="0" fillId="0" borderId="16" xfId="0" applyNumberFormat="1" applyBorder="1" applyAlignment="1">
      <alignment horizontal="center" vertical="center" wrapText="1"/>
    </xf>
    <xf numFmtId="14" fontId="0" fillId="0" borderId="30" xfId="0" applyNumberFormat="1" applyBorder="1" applyAlignment="1">
      <alignment horizontal="center" vertical="center" wrapText="1"/>
    </xf>
    <xf numFmtId="44" fontId="0" fillId="0" borderId="16" xfId="22" applyFont="1" applyBorder="1" applyAlignment="1">
      <alignment wrapText="1"/>
    </xf>
    <xf numFmtId="44" fontId="0" fillId="0" borderId="30" xfId="22" applyFont="1" applyBorder="1" applyAlignment="1">
      <alignment horizontal="center" wrapText="1"/>
    </xf>
    <xf numFmtId="44" fontId="0" fillId="0" borderId="16" xfId="22" applyFont="1" applyBorder="1" applyAlignment="1">
      <alignment horizontal="center" wrapText="1"/>
    </xf>
    <xf numFmtId="44" fontId="0" fillId="0" borderId="41" xfId="22" applyFont="1" applyBorder="1" applyAlignment="1">
      <alignment horizontal="left" wrapText="1"/>
    </xf>
    <xf numFmtId="44" fontId="0" fillId="0" borderId="29" xfId="22" applyFont="1" applyBorder="1" applyAlignment="1">
      <alignment horizontal="center" wrapText="1"/>
    </xf>
    <xf numFmtId="44" fontId="0" fillId="0" borderId="29" xfId="22" applyFont="1" applyBorder="1" applyAlignment="1">
      <alignment wrapText="1"/>
    </xf>
    <xf numFmtId="44" fontId="0" fillId="0" borderId="33" xfId="22" applyFont="1" applyBorder="1" applyAlignment="1">
      <alignment horizontal="center" wrapText="1"/>
    </xf>
    <xf numFmtId="0" fontId="45" fillId="0" borderId="45" xfId="0" applyFont="1" applyFill="1" applyBorder="1" applyAlignment="1">
      <alignment wrapText="1"/>
    </xf>
    <xf numFmtId="44" fontId="45" fillId="0" borderId="45" xfId="0" applyNumberFormat="1" applyFont="1" applyFill="1" applyBorder="1" applyAlignment="1">
      <alignment horizontal="center" wrapText="1"/>
    </xf>
    <xf numFmtId="44" fontId="45" fillId="0" borderId="63" xfId="0" applyNumberFormat="1" applyFont="1" applyFill="1" applyBorder="1" applyAlignment="1">
      <alignment wrapText="1"/>
    </xf>
    <xf numFmtId="0" fontId="2" fillId="0" borderId="34" xfId="0" applyFont="1" applyBorder="1"/>
    <xf numFmtId="0" fontId="0" fillId="0" borderId="16" xfId="0" applyBorder="1" applyAlignment="1">
      <alignment horizontal="center"/>
    </xf>
    <xf numFmtId="0" fontId="2" fillId="0" borderId="48" xfId="0" applyFont="1" applyBorder="1" applyAlignment="1">
      <alignment horizontal="center" wrapText="1"/>
    </xf>
    <xf numFmtId="14" fontId="2" fillId="0" borderId="16" xfId="0" quotePrefix="1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wrapText="1"/>
    </xf>
    <xf numFmtId="14" fontId="2" fillId="0" borderId="16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left" vertical="center" wrapText="1"/>
    </xf>
    <xf numFmtId="0" fontId="2" fillId="0" borderId="46" xfId="0" applyFont="1" applyBorder="1"/>
    <xf numFmtId="2" fontId="2" fillId="0" borderId="47" xfId="0" applyNumberFormat="1" applyFont="1" applyBorder="1"/>
    <xf numFmtId="0" fontId="7" fillId="0" borderId="45" xfId="0" applyFont="1" applyFill="1" applyBorder="1"/>
    <xf numFmtId="0" fontId="46" fillId="0" borderId="68" xfId="0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2" xfId="0" applyFont="1" applyBorder="1" applyAlignment="1">
      <alignment vertical="center" wrapText="1"/>
    </xf>
    <xf numFmtId="0" fontId="41" fillId="0" borderId="16" xfId="0" applyFont="1" applyBorder="1" applyAlignment="1">
      <alignment vertical="center" wrapText="1"/>
    </xf>
    <xf numFmtId="2" fontId="46" fillId="0" borderId="30" xfId="0" applyNumberFormat="1" applyFont="1" applyBorder="1" applyAlignment="1">
      <alignment vertical="center" wrapText="1"/>
    </xf>
    <xf numFmtId="2" fontId="0" fillId="0" borderId="30" xfId="22" applyNumberFormat="1" applyFont="1" applyBorder="1" applyAlignment="1">
      <alignment horizontal="center" wrapText="1"/>
    </xf>
    <xf numFmtId="2" fontId="0" fillId="0" borderId="16" xfId="22" applyNumberFormat="1" applyFont="1" applyBorder="1" applyAlignment="1">
      <alignment wrapText="1"/>
    </xf>
    <xf numFmtId="43" fontId="0" fillId="0" borderId="16" xfId="22" applyNumberFormat="1" applyFont="1" applyBorder="1" applyAlignment="1">
      <alignment horizontal="center" wrapText="1"/>
    </xf>
    <xf numFmtId="43" fontId="0" fillId="0" borderId="16" xfId="22" applyNumberFormat="1" applyFont="1" applyBorder="1" applyAlignment="1">
      <alignment wrapText="1"/>
    </xf>
    <xf numFmtId="43" fontId="0" fillId="0" borderId="30" xfId="22" applyNumberFormat="1" applyFont="1" applyBorder="1" applyAlignment="1">
      <alignment horizontal="center" wrapText="1"/>
    </xf>
    <xf numFmtId="43" fontId="41" fillId="0" borderId="30" xfId="0" applyNumberFormat="1" applyFont="1" applyBorder="1" applyAlignment="1">
      <alignment vertical="center" wrapText="1"/>
    </xf>
    <xf numFmtId="43" fontId="41" fillId="0" borderId="16" xfId="0" applyNumberFormat="1" applyFont="1" applyBorder="1" applyAlignment="1">
      <alignment vertical="center" wrapText="1"/>
    </xf>
    <xf numFmtId="43" fontId="0" fillId="0" borderId="29" xfId="22" applyNumberFormat="1" applyFont="1" applyBorder="1" applyAlignment="1">
      <alignment horizontal="center" wrapText="1"/>
    </xf>
    <xf numFmtId="43" fontId="0" fillId="0" borderId="29" xfId="22" applyNumberFormat="1" applyFont="1" applyBorder="1" applyAlignment="1">
      <alignment wrapText="1"/>
    </xf>
    <xf numFmtId="43" fontId="0" fillId="0" borderId="33" xfId="22" applyNumberFormat="1" applyFont="1" applyBorder="1" applyAlignment="1">
      <alignment horizontal="center" wrapText="1"/>
    </xf>
    <xf numFmtId="43" fontId="41" fillId="0" borderId="69" xfId="0" applyNumberFormat="1" applyFont="1" applyBorder="1" applyAlignment="1">
      <alignment vertical="center" wrapText="1"/>
    </xf>
    <xf numFmtId="43" fontId="41" fillId="0" borderId="25" xfId="0" applyNumberFormat="1" applyFont="1" applyBorder="1" applyAlignment="1">
      <alignment vertical="center" wrapText="1"/>
    </xf>
    <xf numFmtId="2" fontId="46" fillId="0" borderId="16" xfId="0" applyNumberFormat="1" applyFont="1" applyBorder="1" applyAlignment="1">
      <alignment vertical="center" wrapText="1"/>
    </xf>
    <xf numFmtId="14" fontId="47" fillId="0" borderId="30" xfId="0" applyNumberFormat="1" applyFont="1" applyBorder="1" applyAlignment="1">
      <alignment vertical="center" wrapText="1"/>
    </xf>
    <xf numFmtId="14" fontId="41" fillId="0" borderId="16" xfId="0" applyNumberFormat="1" applyFont="1" applyBorder="1" applyAlignment="1">
      <alignment vertical="center" wrapText="1"/>
    </xf>
    <xf numFmtId="0" fontId="0" fillId="0" borderId="27" xfId="0" applyBorder="1" applyAlignment="1">
      <alignment wrapText="1"/>
    </xf>
    <xf numFmtId="44" fontId="0" fillId="0" borderId="27" xfId="22" applyFont="1" applyBorder="1" applyAlignment="1">
      <alignment wrapText="1"/>
    </xf>
    <xf numFmtId="44" fontId="0" fillId="0" borderId="71" xfId="22" applyFont="1" applyBorder="1" applyAlignment="1">
      <alignment horizontal="left" wrapText="1"/>
    </xf>
    <xf numFmtId="2" fontId="2" fillId="0" borderId="0" xfId="0" applyNumberFormat="1" applyFont="1" applyFill="1" applyBorder="1"/>
    <xf numFmtId="0" fontId="2" fillId="4" borderId="16" xfId="0" applyFont="1" applyFill="1" applyBorder="1"/>
    <xf numFmtId="0" fontId="2" fillId="4" borderId="0" xfId="0" applyFont="1" applyFill="1"/>
    <xf numFmtId="0" fontId="45" fillId="0" borderId="0" xfId="0" applyFont="1" applyFill="1" applyBorder="1" applyAlignment="1">
      <alignment wrapText="1"/>
    </xf>
    <xf numFmtId="44" fontId="45" fillId="0" borderId="0" xfId="0" applyNumberFormat="1" applyFont="1" applyFill="1" applyBorder="1" applyAlignment="1">
      <alignment horizontal="center" wrapText="1"/>
    </xf>
    <xf numFmtId="44" fontId="45" fillId="0" borderId="0" xfId="0" applyNumberFormat="1" applyFont="1" applyFill="1" applyBorder="1" applyAlignment="1">
      <alignment wrapText="1"/>
    </xf>
    <xf numFmtId="14" fontId="2" fillId="0" borderId="30" xfId="0" applyNumberFormat="1" applyFont="1" applyBorder="1" applyAlignment="1">
      <alignment horizontal="center" vertical="center" wrapText="1"/>
    </xf>
    <xf numFmtId="0" fontId="2" fillId="15" borderId="45" xfId="0" applyFont="1" applyFill="1" applyBorder="1"/>
    <xf numFmtId="0" fontId="2" fillId="15" borderId="46" xfId="0" applyFont="1" applyFill="1" applyBorder="1"/>
    <xf numFmtId="0" fontId="2" fillId="15" borderId="47" xfId="0" applyFont="1" applyFill="1" applyBorder="1"/>
    <xf numFmtId="43" fontId="15" fillId="5" borderId="13" xfId="16" applyNumberFormat="1" applyFont="1" applyFill="1" applyBorder="1" applyAlignment="1" applyProtection="1">
      <alignment horizontal="right" wrapText="1"/>
    </xf>
    <xf numFmtId="43" fontId="15" fillId="5" borderId="13" xfId="16" applyNumberFormat="1" applyFont="1" applyFill="1" applyBorder="1" applyAlignment="1" applyProtection="1">
      <alignment horizontal="right" vertical="center" wrapText="1"/>
    </xf>
    <xf numFmtId="1" fontId="12" fillId="0" borderId="9" xfId="0" applyNumberFormat="1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12" fillId="18" borderId="0" xfId="0" applyFont="1" applyFill="1" applyBorder="1"/>
    <xf numFmtId="0" fontId="41" fillId="0" borderId="42" xfId="0" applyFont="1" applyBorder="1" applyAlignment="1">
      <alignment vertical="center" wrapText="1"/>
    </xf>
    <xf numFmtId="0" fontId="41" fillId="0" borderId="44" xfId="0" applyFont="1" applyBorder="1" applyAlignment="1">
      <alignment vertical="center" wrapText="1"/>
    </xf>
    <xf numFmtId="2" fontId="2" fillId="0" borderId="50" xfId="0" applyNumberFormat="1" applyFont="1" applyBorder="1"/>
    <xf numFmtId="0" fontId="0" fillId="0" borderId="21" xfId="0" applyFill="1" applyBorder="1" applyAlignment="1">
      <alignment wrapText="1"/>
    </xf>
    <xf numFmtId="0" fontId="0" fillId="0" borderId="72" xfId="0" applyBorder="1" applyAlignment="1">
      <alignment wrapText="1"/>
    </xf>
    <xf numFmtId="0" fontId="0" fillId="0" borderId="73" xfId="0" applyBorder="1" applyAlignment="1">
      <alignment wrapText="1"/>
    </xf>
    <xf numFmtId="0" fontId="41" fillId="0" borderId="27" xfId="0" applyFont="1" applyFill="1" applyBorder="1" applyAlignment="1">
      <alignment horizontal="left" vertical="center" wrapText="1"/>
    </xf>
    <xf numFmtId="0" fontId="42" fillId="0" borderId="30" xfId="0" applyFont="1" applyFill="1" applyBorder="1" applyAlignment="1">
      <alignment vertical="center" wrapText="1"/>
    </xf>
    <xf numFmtId="0" fontId="42" fillId="0" borderId="31" xfId="0" applyFont="1" applyFill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0" fontId="42" fillId="0" borderId="31" xfId="0" applyFont="1" applyFill="1" applyBorder="1" applyAlignment="1">
      <alignment horizontal="left" vertical="center" wrapText="1"/>
    </xf>
    <xf numFmtId="0" fontId="42" fillId="0" borderId="30" xfId="0" applyFont="1" applyFill="1" applyBorder="1" applyAlignment="1">
      <alignment horizontal="left" vertical="center" wrapText="1"/>
    </xf>
    <xf numFmtId="0" fontId="42" fillId="0" borderId="32" xfId="0" applyFont="1" applyFill="1" applyBorder="1" applyAlignment="1">
      <alignment horizontal="left" vertical="center" wrapText="1"/>
    </xf>
    <xf numFmtId="0" fontId="41" fillId="0" borderId="35" xfId="0" applyFont="1" applyBorder="1" applyAlignment="1">
      <alignment vertical="center" wrapText="1"/>
    </xf>
    <xf numFmtId="0" fontId="41" fillId="0" borderId="75" xfId="0" applyFont="1" applyBorder="1" applyAlignment="1">
      <alignment vertical="center" wrapText="1"/>
    </xf>
    <xf numFmtId="0" fontId="41" fillId="0" borderId="17" xfId="0" applyFont="1" applyBorder="1" applyAlignment="1">
      <alignment vertical="center" wrapText="1"/>
    </xf>
    <xf numFmtId="2" fontId="45" fillId="0" borderId="19" xfId="0" applyNumberFormat="1" applyFont="1" applyFill="1" applyBorder="1" applyAlignment="1">
      <alignment wrapText="1"/>
    </xf>
    <xf numFmtId="2" fontId="45" fillId="0" borderId="19" xfId="0" applyNumberFormat="1" applyFont="1" applyFill="1" applyBorder="1" applyAlignment="1">
      <alignment horizontal="center" wrapText="1"/>
    </xf>
    <xf numFmtId="2" fontId="48" fillId="0" borderId="19" xfId="0" applyNumberFormat="1" applyFont="1" applyFill="1" applyBorder="1" applyAlignment="1">
      <alignment wrapText="1"/>
    </xf>
    <xf numFmtId="44" fontId="45" fillId="0" borderId="19" xfId="0" applyNumberFormat="1" applyFont="1" applyFill="1" applyBorder="1" applyAlignment="1">
      <alignment horizontal="center" wrapText="1"/>
    </xf>
    <xf numFmtId="44" fontId="45" fillId="0" borderId="19" xfId="0" applyNumberFormat="1" applyFont="1" applyFill="1" applyBorder="1" applyAlignment="1">
      <alignment wrapText="1"/>
    </xf>
    <xf numFmtId="0" fontId="0" fillId="0" borderId="41" xfId="0" applyBorder="1" applyAlignment="1">
      <alignment wrapText="1"/>
    </xf>
    <xf numFmtId="0" fontId="43" fillId="0" borderId="16" xfId="21" applyFont="1" applyBorder="1" applyAlignment="1">
      <alignment horizontal="center" wrapText="1"/>
    </xf>
    <xf numFmtId="44" fontId="0" fillId="0" borderId="25" xfId="22" applyFont="1" applyBorder="1" applyAlignment="1">
      <alignment horizontal="center" wrapText="1"/>
    </xf>
    <xf numFmtId="0" fontId="41" fillId="0" borderId="78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wrapText="1"/>
    </xf>
    <xf numFmtId="0" fontId="42" fillId="0" borderId="32" xfId="0" applyFont="1" applyFill="1" applyBorder="1" applyAlignment="1">
      <alignment vertical="center" wrapText="1"/>
    </xf>
    <xf numFmtId="0" fontId="2" fillId="0" borderId="30" xfId="0" applyFont="1" applyBorder="1" applyAlignment="1">
      <alignment horizontal="center" wrapText="1"/>
    </xf>
    <xf numFmtId="0" fontId="36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9" fillId="0" borderId="0" xfId="0" applyFont="1" applyBorder="1" applyAlignment="1">
      <alignment wrapText="1"/>
    </xf>
    <xf numFmtId="0" fontId="12" fillId="0" borderId="0" xfId="0" applyFont="1" applyBorder="1" applyAlignment="1">
      <alignment wrapText="1"/>
    </xf>
    <xf numFmtId="0" fontId="2" fillId="0" borderId="17" xfId="0" applyFont="1" applyBorder="1"/>
    <xf numFmtId="0" fontId="2" fillId="0" borderId="44" xfId="0" applyFont="1" applyBorder="1"/>
    <xf numFmtId="0" fontId="2" fillId="0" borderId="16" xfId="0" applyFont="1" applyFill="1" applyBorder="1" applyAlignment="1">
      <alignment horizontal="center" vertical="center" wrapText="1"/>
    </xf>
    <xf numFmtId="0" fontId="2" fillId="0" borderId="9" xfId="0" quotePrefix="1" applyFont="1" applyFill="1" applyBorder="1" applyAlignment="1">
      <alignment horizontal="center" vertical="center"/>
    </xf>
    <xf numFmtId="0" fontId="2" fillId="0" borderId="16" xfId="0" quotePrefix="1" applyFont="1" applyFill="1" applyBorder="1" applyAlignment="1">
      <alignment horizontal="center" vertical="center"/>
    </xf>
    <xf numFmtId="10" fontId="7" fillId="0" borderId="0" xfId="7" applyNumberFormat="1" applyFont="1" applyFill="1" applyBorder="1" applyAlignment="1" applyProtection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39" xfId="4" applyBorder="1" applyAlignment="1">
      <alignment horizontal="center"/>
    </xf>
    <xf numFmtId="0" fontId="2" fillId="0" borderId="39" xfId="4" applyBorder="1"/>
    <xf numFmtId="4" fontId="2" fillId="0" borderId="39" xfId="4" applyNumberFormat="1" applyBorder="1" applyAlignment="1">
      <alignment horizontal="center"/>
    </xf>
    <xf numFmtId="165" fontId="6" fillId="0" borderId="0" xfId="16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/>
    </xf>
    <xf numFmtId="168" fontId="14" fillId="8" borderId="0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5" fontId="2" fillId="0" borderId="3" xfId="16" applyFont="1" applyFill="1" applyBorder="1" applyAlignment="1" applyProtection="1">
      <alignment horizontal="center" vertical="center" wrapText="1"/>
    </xf>
    <xf numFmtId="165" fontId="2" fillId="0" borderId="3" xfId="16" applyNumberFormat="1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5" borderId="0" xfId="0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left"/>
    </xf>
    <xf numFmtId="0" fontId="0" fillId="5" borderId="0" xfId="0" applyFill="1" applyBorder="1" applyAlignment="1">
      <alignment horizontal="left"/>
    </xf>
    <xf numFmtId="0" fontId="2" fillId="0" borderId="41" xfId="4" applyBorder="1" applyAlignment="1">
      <alignment horizontal="center"/>
    </xf>
    <xf numFmtId="0" fontId="2" fillId="0" borderId="0" xfId="4" applyBorder="1" applyAlignment="1">
      <alignment horizontal="center"/>
    </xf>
    <xf numFmtId="0" fontId="2" fillId="0" borderId="42" xfId="4" applyBorder="1" applyAlignment="1">
      <alignment horizontal="center"/>
    </xf>
    <xf numFmtId="0" fontId="28" fillId="0" borderId="41" xfId="3" applyFont="1" applyBorder="1" applyAlignment="1">
      <alignment horizontal="center"/>
    </xf>
    <xf numFmtId="0" fontId="28" fillId="0" borderId="0" xfId="3" applyFont="1" applyBorder="1" applyAlignment="1">
      <alignment horizontal="center"/>
    </xf>
    <xf numFmtId="0" fontId="28" fillId="0" borderId="42" xfId="3" applyFont="1" applyBorder="1" applyAlignment="1">
      <alignment horizontal="center"/>
    </xf>
    <xf numFmtId="49" fontId="28" fillId="0" borderId="0" xfId="4" applyNumberFormat="1" applyFont="1" applyBorder="1" applyAlignment="1">
      <alignment horizontal="center"/>
    </xf>
    <xf numFmtId="0" fontId="21" fillId="0" borderId="45" xfId="4" applyFont="1" applyBorder="1" applyAlignment="1">
      <alignment horizontal="left"/>
    </xf>
    <xf numFmtId="0" fontId="21" fillId="0" borderId="55" xfId="4" applyFont="1" applyBorder="1" applyAlignment="1">
      <alignment horizontal="left"/>
    </xf>
    <xf numFmtId="0" fontId="29" fillId="0" borderId="38" xfId="4" applyFont="1" applyBorder="1" applyAlignment="1">
      <alignment horizontal="center"/>
    </xf>
    <xf numFmtId="0" fontId="29" fillId="0" borderId="39" xfId="4" applyFont="1" applyBorder="1" applyAlignment="1">
      <alignment horizontal="center"/>
    </xf>
    <xf numFmtId="0" fontId="29" fillId="0" borderId="40" xfId="4" applyFont="1" applyBorder="1" applyAlignment="1">
      <alignment horizontal="center"/>
    </xf>
    <xf numFmtId="49" fontId="21" fillId="0" borderId="38" xfId="6" applyNumberFormat="1" applyFont="1" applyBorder="1" applyAlignment="1">
      <alignment horizontal="center" vertical="center"/>
    </xf>
    <xf numFmtId="49" fontId="21" fillId="0" borderId="39" xfId="6" applyNumberFormat="1" applyFont="1" applyBorder="1" applyAlignment="1">
      <alignment horizontal="center" vertical="center"/>
    </xf>
    <xf numFmtId="49" fontId="21" fillId="0" borderId="40" xfId="6" applyNumberFormat="1" applyFont="1" applyBorder="1" applyAlignment="1">
      <alignment horizontal="center" vertical="center"/>
    </xf>
    <xf numFmtId="49" fontId="21" fillId="0" borderId="43" xfId="6" applyNumberFormat="1" applyFont="1" applyBorder="1" applyAlignment="1">
      <alignment horizontal="center" vertical="center"/>
    </xf>
    <xf numFmtId="49" fontId="21" fillId="0" borderId="17" xfId="6" applyNumberFormat="1" applyFont="1" applyBorder="1" applyAlignment="1">
      <alignment horizontal="center" vertical="center"/>
    </xf>
    <xf numFmtId="49" fontId="21" fillId="0" borderId="44" xfId="6" applyNumberFormat="1" applyFont="1" applyBorder="1" applyAlignment="1">
      <alignment horizontal="center" vertical="center"/>
    </xf>
    <xf numFmtId="49" fontId="28" fillId="0" borderId="41" xfId="4" applyNumberFormat="1" applyFont="1" applyBorder="1" applyAlignment="1">
      <alignment horizontal="center"/>
    </xf>
    <xf numFmtId="49" fontId="28" fillId="0" borderId="42" xfId="4" applyNumberFormat="1" applyFont="1" applyBorder="1" applyAlignment="1">
      <alignment horizontal="center"/>
    </xf>
    <xf numFmtId="0" fontId="30" fillId="0" borderId="43" xfId="3" applyFont="1" applyFill="1" applyBorder="1" applyAlignment="1">
      <alignment horizontal="center"/>
    </xf>
    <xf numFmtId="0" fontId="30" fillId="0" borderId="17" xfId="3" applyFont="1" applyFill="1" applyBorder="1" applyAlignment="1">
      <alignment horizontal="center"/>
    </xf>
    <xf numFmtId="0" fontId="30" fillId="0" borderId="44" xfId="3" applyFont="1" applyFill="1" applyBorder="1" applyAlignment="1">
      <alignment horizontal="center"/>
    </xf>
    <xf numFmtId="0" fontId="30" fillId="0" borderId="43" xfId="3" applyFont="1" applyBorder="1" applyAlignment="1">
      <alignment horizontal="center"/>
    </xf>
    <xf numFmtId="0" fontId="30" fillId="0" borderId="17" xfId="3" applyFont="1" applyBorder="1" applyAlignment="1">
      <alignment horizontal="center"/>
    </xf>
    <xf numFmtId="0" fontId="30" fillId="0" borderId="44" xfId="3" applyFont="1" applyBorder="1" applyAlignment="1">
      <alignment horizontal="center"/>
    </xf>
    <xf numFmtId="0" fontId="29" fillId="0" borderId="41" xfId="4" applyFont="1" applyBorder="1" applyAlignment="1">
      <alignment horizontal="center"/>
    </xf>
    <xf numFmtId="0" fontId="29" fillId="0" borderId="0" xfId="4" applyFont="1" applyBorder="1" applyAlignment="1">
      <alignment horizontal="center"/>
    </xf>
    <xf numFmtId="0" fontId="29" fillId="0" borderId="42" xfId="4" applyFont="1" applyBorder="1" applyAlignment="1">
      <alignment horizontal="center"/>
    </xf>
    <xf numFmtId="0" fontId="31" fillId="0" borderId="41" xfId="4" applyFont="1" applyFill="1" applyBorder="1" applyAlignment="1">
      <alignment horizontal="center"/>
    </xf>
    <xf numFmtId="0" fontId="31" fillId="0" borderId="0" xfId="4" applyFont="1" applyFill="1" applyBorder="1" applyAlignment="1">
      <alignment horizontal="center"/>
    </xf>
    <xf numFmtId="0" fontId="31" fillId="0" borderId="42" xfId="4" applyFont="1" applyFill="1" applyBorder="1" applyAlignment="1">
      <alignment horizontal="center"/>
    </xf>
    <xf numFmtId="0" fontId="2" fillId="0" borderId="41" xfId="4" applyFill="1" applyBorder="1" applyAlignment="1">
      <alignment horizontal="center"/>
    </xf>
    <xf numFmtId="0" fontId="2" fillId="0" borderId="0" xfId="4" applyFill="1" applyBorder="1" applyAlignment="1">
      <alignment horizontal="center"/>
    </xf>
    <xf numFmtId="0" fontId="2" fillId="0" borderId="42" xfId="4" applyFill="1" applyBorder="1" applyAlignment="1">
      <alignment horizontal="center"/>
    </xf>
    <xf numFmtId="0" fontId="28" fillId="0" borderId="41" xfId="3" applyFont="1" applyFill="1" applyBorder="1" applyAlignment="1">
      <alignment horizontal="center"/>
    </xf>
    <xf numFmtId="0" fontId="28" fillId="0" borderId="0" xfId="3" applyFont="1" applyFill="1" applyBorder="1" applyAlignment="1">
      <alignment horizontal="center"/>
    </xf>
    <xf numFmtId="0" fontId="28" fillId="0" borderId="42" xfId="3" applyFont="1" applyFill="1" applyBorder="1" applyAlignment="1">
      <alignment horizontal="center"/>
    </xf>
    <xf numFmtId="39" fontId="13" fillId="0" borderId="1" xfId="0" applyNumberFormat="1" applyFont="1" applyBorder="1" applyAlignment="1">
      <alignment horizontal="center" vertical="center" wrapText="1"/>
    </xf>
    <xf numFmtId="165" fontId="13" fillId="0" borderId="3" xfId="0" applyNumberFormat="1" applyFont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 wrapText="1"/>
    </xf>
    <xf numFmtId="10" fontId="13" fillId="0" borderId="1" xfId="16" applyNumberFormat="1" applyFont="1" applyFill="1" applyBorder="1" applyAlignment="1" applyProtection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top"/>
    </xf>
    <xf numFmtId="0" fontId="19" fillId="0" borderId="14" xfId="0" applyFont="1" applyBorder="1" applyAlignment="1">
      <alignment horizontal="left" vertical="top"/>
    </xf>
    <xf numFmtId="0" fontId="19" fillId="0" borderId="12" xfId="0" applyFont="1" applyBorder="1" applyAlignment="1">
      <alignment horizontal="left" vertical="top"/>
    </xf>
    <xf numFmtId="0" fontId="21" fillId="0" borderId="10" xfId="5" applyFont="1" applyBorder="1" applyAlignment="1">
      <alignment horizontal="center" vertical="center" wrapText="1"/>
    </xf>
    <xf numFmtId="0" fontId="21" fillId="0" borderId="0" xfId="5" applyFont="1" applyBorder="1" applyAlignment="1">
      <alignment horizontal="center" vertical="center" wrapText="1"/>
    </xf>
    <xf numFmtId="0" fontId="21" fillId="0" borderId="8" xfId="5" applyFont="1" applyBorder="1" applyAlignment="1">
      <alignment horizontal="center" vertical="center" wrapText="1"/>
    </xf>
    <xf numFmtId="0" fontId="21" fillId="0" borderId="7" xfId="5" applyFont="1" applyBorder="1" applyAlignment="1">
      <alignment horizontal="center" vertical="center" wrapText="1"/>
    </xf>
    <xf numFmtId="0" fontId="21" fillId="0" borderId="15" xfId="5" applyFont="1" applyBorder="1" applyAlignment="1">
      <alignment horizontal="center" vertical="center" wrapText="1"/>
    </xf>
    <xf numFmtId="0" fontId="21" fillId="0" borderId="13" xfId="5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40" fontId="9" fillId="0" borderId="30" xfId="0" applyNumberFormat="1" applyFont="1" applyBorder="1" applyAlignment="1">
      <alignment horizontal="center" vertical="center" wrapText="1"/>
    </xf>
    <xf numFmtId="40" fontId="9" fillId="0" borderId="31" xfId="0" applyNumberFormat="1" applyFont="1" applyBorder="1" applyAlignment="1">
      <alignment horizontal="center" vertical="center" wrapText="1"/>
    </xf>
    <xf numFmtId="40" fontId="9" fillId="0" borderId="32" xfId="0" applyNumberFormat="1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/>
    </xf>
    <xf numFmtId="0" fontId="7" fillId="0" borderId="54" xfId="0" applyFont="1" applyBorder="1" applyAlignment="1">
      <alignment horizontal="center"/>
    </xf>
    <xf numFmtId="0" fontId="41" fillId="0" borderId="33" xfId="0" applyFont="1" applyBorder="1" applyAlignment="1">
      <alignment horizontal="center" vertical="center" wrapText="1"/>
    </xf>
    <xf numFmtId="0" fontId="41" fillId="0" borderId="34" xfId="0" applyFont="1" applyBorder="1" applyAlignment="1">
      <alignment horizontal="center" vertical="center" wrapText="1"/>
    </xf>
    <xf numFmtId="0" fontId="41" fillId="0" borderId="74" xfId="0" applyFont="1" applyBorder="1" applyAlignment="1">
      <alignment horizontal="center" vertical="center" wrapText="1"/>
    </xf>
    <xf numFmtId="0" fontId="41" fillId="0" borderId="35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1" fillId="0" borderId="42" xfId="0" applyFont="1" applyBorder="1" applyAlignment="1">
      <alignment horizontal="center" vertical="center" wrapText="1"/>
    </xf>
    <xf numFmtId="0" fontId="41" fillId="0" borderId="75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41" fillId="0" borderId="44" xfId="0" applyFont="1" applyBorder="1" applyAlignment="1">
      <alignment horizontal="center" vertical="center" wrapText="1"/>
    </xf>
    <xf numFmtId="44" fontId="45" fillId="4" borderId="46" xfId="0" applyNumberFormat="1" applyFont="1" applyFill="1" applyBorder="1" applyAlignment="1">
      <alignment horizontal="center" wrapText="1"/>
    </xf>
    <xf numFmtId="44" fontId="45" fillId="4" borderId="47" xfId="0" applyNumberFormat="1" applyFont="1" applyFill="1" applyBorder="1" applyAlignment="1">
      <alignment horizontal="center" wrapText="1"/>
    </xf>
    <xf numFmtId="0" fontId="41" fillId="0" borderId="30" xfId="0" applyFont="1" applyBorder="1" applyAlignment="1">
      <alignment horizontal="center" vertical="center" wrapText="1"/>
    </xf>
    <xf numFmtId="0" fontId="41" fillId="0" borderId="31" xfId="0" applyFont="1" applyBorder="1" applyAlignment="1">
      <alignment horizontal="center" vertical="center" wrapText="1"/>
    </xf>
    <xf numFmtId="0" fontId="41" fillId="0" borderId="65" xfId="0" applyFont="1" applyBorder="1" applyAlignment="1">
      <alignment horizontal="center" vertical="center" wrapText="1"/>
    </xf>
    <xf numFmtId="0" fontId="42" fillId="0" borderId="30" xfId="0" applyFont="1" applyFill="1" applyBorder="1" applyAlignment="1">
      <alignment horizontal="left" vertical="center" wrapText="1"/>
    </xf>
    <xf numFmtId="0" fontId="42" fillId="0" borderId="31" xfId="0" applyFont="1" applyFill="1" applyBorder="1" applyAlignment="1">
      <alignment horizontal="left" vertical="center" wrapText="1"/>
    </xf>
    <xf numFmtId="0" fontId="42" fillId="0" borderId="65" xfId="0" applyFont="1" applyFill="1" applyBorder="1" applyAlignment="1">
      <alignment horizontal="left" vertical="center" wrapText="1"/>
    </xf>
    <xf numFmtId="0" fontId="0" fillId="0" borderId="68" xfId="0" applyFill="1" applyBorder="1" applyAlignment="1">
      <alignment horizontal="left" wrapText="1"/>
    </xf>
    <xf numFmtId="0" fontId="0" fillId="0" borderId="67" xfId="0" applyFill="1" applyBorder="1" applyAlignment="1">
      <alignment horizontal="left" wrapText="1"/>
    </xf>
    <xf numFmtId="0" fontId="0" fillId="0" borderId="64" xfId="0" applyFill="1" applyBorder="1" applyAlignment="1">
      <alignment horizontal="left" wrapText="1"/>
    </xf>
    <xf numFmtId="44" fontId="45" fillId="4" borderId="61" xfId="0" applyNumberFormat="1" applyFont="1" applyFill="1" applyBorder="1" applyAlignment="1">
      <alignment horizontal="center" wrapText="1"/>
    </xf>
    <xf numFmtId="0" fontId="2" fillId="0" borderId="17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30" xfId="0" applyFont="1" applyBorder="1" applyAlignment="1">
      <alignment horizontal="left"/>
    </xf>
    <xf numFmtId="0" fontId="2" fillId="0" borderId="31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41" fillId="0" borderId="37" xfId="0" applyFont="1" applyBorder="1" applyAlignment="1">
      <alignment horizontal="center" vertical="center" wrapText="1"/>
    </xf>
    <xf numFmtId="0" fontId="41" fillId="0" borderId="36" xfId="0" applyFont="1" applyBorder="1" applyAlignment="1">
      <alignment horizontal="center" vertical="center" wrapText="1"/>
    </xf>
    <xf numFmtId="0" fontId="41" fillId="0" borderId="77" xfId="0" applyFont="1" applyBorder="1" applyAlignment="1">
      <alignment horizontal="center" vertical="center" wrapText="1"/>
    </xf>
    <xf numFmtId="0" fontId="42" fillId="0" borderId="30" xfId="0" applyFont="1" applyFill="1" applyBorder="1" applyAlignment="1">
      <alignment horizontal="center" vertical="center" wrapText="1"/>
    </xf>
    <xf numFmtId="0" fontId="42" fillId="0" borderId="31" xfId="0" applyFont="1" applyFill="1" applyBorder="1" applyAlignment="1">
      <alignment horizontal="center" vertical="center" wrapText="1"/>
    </xf>
    <xf numFmtId="0" fontId="42" fillId="0" borderId="65" xfId="0" applyFont="1" applyFill="1" applyBorder="1" applyAlignment="1">
      <alignment horizontal="center" vertical="center" wrapText="1"/>
    </xf>
    <xf numFmtId="0" fontId="0" fillId="0" borderId="68" xfId="0" applyFill="1" applyBorder="1" applyAlignment="1">
      <alignment horizontal="center" wrapText="1"/>
    </xf>
    <xf numFmtId="0" fontId="0" fillId="0" borderId="67" xfId="0" applyFill="1" applyBorder="1" applyAlignment="1">
      <alignment horizontal="center" wrapText="1"/>
    </xf>
    <xf numFmtId="0" fontId="0" fillId="0" borderId="64" xfId="0" applyFill="1" applyBorder="1" applyAlignment="1">
      <alignment horizontal="center" wrapText="1"/>
    </xf>
    <xf numFmtId="44" fontId="45" fillId="4" borderId="45" xfId="0" applyNumberFormat="1" applyFont="1" applyFill="1" applyBorder="1" applyAlignment="1">
      <alignment horizontal="center" wrapText="1"/>
    </xf>
    <xf numFmtId="0" fontId="49" fillId="0" borderId="61" xfId="0" applyFont="1" applyFill="1" applyBorder="1" applyAlignment="1">
      <alignment horizontal="left" vertical="center" wrapText="1"/>
    </xf>
    <xf numFmtId="0" fontId="49" fillId="0" borderId="46" xfId="0" applyFont="1" applyFill="1" applyBorder="1" applyAlignment="1">
      <alignment horizontal="left" vertical="center" wrapText="1"/>
    </xf>
    <xf numFmtId="0" fontId="49" fillId="0" borderId="47" xfId="0" applyFont="1" applyFill="1" applyBorder="1" applyAlignment="1">
      <alignment horizontal="left" vertical="center" wrapText="1"/>
    </xf>
    <xf numFmtId="0" fontId="35" fillId="4" borderId="45" xfId="0" applyFont="1" applyFill="1" applyBorder="1" applyAlignment="1">
      <alignment horizontal="center"/>
    </xf>
    <xf numFmtId="0" fontId="35" fillId="4" borderId="46" xfId="0" applyFont="1" applyFill="1" applyBorder="1" applyAlignment="1">
      <alignment horizontal="center"/>
    </xf>
    <xf numFmtId="0" fontId="35" fillId="4" borderId="47" xfId="0" applyFont="1" applyFill="1" applyBorder="1" applyAlignment="1">
      <alignment horizontal="center"/>
    </xf>
    <xf numFmtId="0" fontId="2" fillId="0" borderId="30" xfId="0" applyFont="1" applyBorder="1" applyAlignment="1">
      <alignment horizontal="left" wrapText="1"/>
    </xf>
    <xf numFmtId="0" fontId="2" fillId="0" borderId="31" xfId="0" applyFont="1" applyBorder="1" applyAlignment="1">
      <alignment horizontal="left" wrapText="1"/>
    </xf>
    <xf numFmtId="0" fontId="2" fillId="0" borderId="32" xfId="0" applyFont="1" applyBorder="1" applyAlignment="1">
      <alignment horizontal="left" wrapText="1"/>
    </xf>
    <xf numFmtId="0" fontId="42" fillId="0" borderId="32" xfId="0" applyFont="1" applyFill="1" applyBorder="1" applyAlignment="1">
      <alignment horizontal="center" vertical="center" wrapText="1"/>
    </xf>
    <xf numFmtId="0" fontId="2" fillId="0" borderId="67" xfId="0" applyFont="1" applyBorder="1" applyAlignment="1">
      <alignment horizontal="center"/>
    </xf>
    <xf numFmtId="0" fontId="2" fillId="0" borderId="64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0" fillId="0" borderId="31" xfId="0" applyBorder="1"/>
    <xf numFmtId="0" fontId="0" fillId="0" borderId="32" xfId="0" applyBorder="1"/>
    <xf numFmtId="0" fontId="41" fillId="0" borderId="69" xfId="0" applyFont="1" applyBorder="1" applyAlignment="1">
      <alignment horizontal="center" vertical="center" wrapText="1"/>
    </xf>
    <xf numFmtId="0" fontId="41" fillId="0" borderId="76" xfId="0" applyFont="1" applyBorder="1" applyAlignment="1">
      <alignment horizontal="center" vertical="center" wrapText="1"/>
    </xf>
    <xf numFmtId="0" fontId="41" fillId="0" borderId="66" xfId="0" applyFont="1" applyBorder="1" applyAlignment="1">
      <alignment horizontal="center" vertical="center" wrapText="1"/>
    </xf>
    <xf numFmtId="0" fontId="42" fillId="0" borderId="33" xfId="0" applyFont="1" applyFill="1" applyBorder="1" applyAlignment="1">
      <alignment horizontal="left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42" fillId="0" borderId="74" xfId="0" applyFont="1" applyFill="1" applyBorder="1" applyAlignment="1">
      <alignment horizontal="left" vertical="center" wrapText="1"/>
    </xf>
    <xf numFmtId="0" fontId="0" fillId="0" borderId="70" xfId="0" applyFill="1" applyBorder="1" applyAlignment="1">
      <alignment horizontal="left" wrapText="1"/>
    </xf>
    <xf numFmtId="0" fontId="0" fillId="0" borderId="39" xfId="0" applyFill="1" applyBorder="1" applyAlignment="1">
      <alignment horizontal="left" wrapText="1"/>
    </xf>
    <xf numFmtId="0" fontId="0" fillId="0" borderId="40" xfId="0" applyFill="1" applyBorder="1" applyAlignment="1">
      <alignment horizontal="left" wrapText="1"/>
    </xf>
    <xf numFmtId="0" fontId="0" fillId="0" borderId="70" xfId="0" applyFill="1" applyBorder="1" applyAlignment="1">
      <alignment horizontal="center" wrapText="1"/>
    </xf>
    <xf numFmtId="0" fontId="0" fillId="0" borderId="39" xfId="0" applyFill="1" applyBorder="1" applyAlignment="1">
      <alignment horizontal="center" wrapText="1"/>
    </xf>
    <xf numFmtId="0" fontId="0" fillId="0" borderId="40" xfId="0" applyFill="1" applyBorder="1" applyAlignment="1">
      <alignment horizontal="center" wrapText="1"/>
    </xf>
    <xf numFmtId="0" fontId="42" fillId="0" borderId="61" xfId="0" applyFont="1" applyFill="1" applyBorder="1" applyAlignment="1">
      <alignment horizontal="left" vertical="center" wrapText="1"/>
    </xf>
    <xf numFmtId="0" fontId="42" fillId="0" borderId="46" xfId="0" applyFont="1" applyFill="1" applyBorder="1" applyAlignment="1">
      <alignment horizontal="left" vertical="center" wrapText="1"/>
    </xf>
    <xf numFmtId="0" fontId="42" fillId="0" borderId="47" xfId="0" applyFont="1" applyFill="1" applyBorder="1" applyAlignment="1">
      <alignment horizontal="left" vertical="center" wrapText="1"/>
    </xf>
    <xf numFmtId="0" fontId="7" fillId="0" borderId="4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42" xfId="0" applyFont="1" applyBorder="1" applyAlignment="1">
      <alignment horizontal="center"/>
    </xf>
    <xf numFmtId="2" fontId="45" fillId="0" borderId="46" xfId="0" applyNumberFormat="1" applyFont="1" applyFill="1" applyBorder="1" applyAlignment="1">
      <alignment horizontal="center" wrapText="1"/>
    </xf>
    <xf numFmtId="2" fontId="45" fillId="0" borderId="47" xfId="0" applyNumberFormat="1" applyFont="1" applyFill="1" applyBorder="1" applyAlignment="1">
      <alignment horizontal="center" wrapText="1"/>
    </xf>
    <xf numFmtId="14" fontId="2" fillId="0" borderId="31" xfId="0" applyNumberFormat="1" applyFont="1" applyBorder="1" applyAlignment="1">
      <alignment horizontal="center"/>
    </xf>
    <xf numFmtId="2" fontId="2" fillId="0" borderId="31" xfId="0" applyNumberFormat="1" applyFont="1" applyBorder="1" applyAlignment="1">
      <alignment horizontal="right"/>
    </xf>
    <xf numFmtId="2" fontId="2" fillId="0" borderId="65" xfId="0" applyNumberFormat="1" applyFont="1" applyBorder="1" applyAlignment="1">
      <alignment horizontal="right"/>
    </xf>
    <xf numFmtId="43" fontId="41" fillId="0" borderId="30" xfId="0" applyNumberFormat="1" applyFont="1" applyBorder="1" applyAlignment="1">
      <alignment horizontal="center" vertical="center" wrapText="1"/>
    </xf>
    <xf numFmtId="43" fontId="41" fillId="0" borderId="65" xfId="0" applyNumberFormat="1" applyFont="1" applyBorder="1" applyAlignment="1">
      <alignment horizontal="center" vertical="center" wrapText="1"/>
    </xf>
    <xf numFmtId="43" fontId="41" fillId="0" borderId="69" xfId="0" applyNumberFormat="1" applyFont="1" applyBorder="1" applyAlignment="1">
      <alignment horizontal="center" vertical="center" wrapText="1"/>
    </xf>
    <xf numFmtId="43" fontId="41" fillId="0" borderId="66" xfId="0" applyNumberFormat="1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/>
    </xf>
    <xf numFmtId="2" fontId="2" fillId="0" borderId="65" xfId="0" applyNumberFormat="1" applyFont="1" applyBorder="1" applyAlignment="1">
      <alignment horizontal="center"/>
    </xf>
    <xf numFmtId="0" fontId="2" fillId="4" borderId="30" xfId="0" applyFont="1" applyFill="1" applyBorder="1" applyAlignment="1">
      <alignment horizontal="left" wrapText="1"/>
    </xf>
    <xf numFmtId="0" fontId="2" fillId="4" borderId="31" xfId="0" applyFont="1" applyFill="1" applyBorder="1" applyAlignment="1">
      <alignment horizontal="left" wrapText="1"/>
    </xf>
    <xf numFmtId="0" fontId="2" fillId="4" borderId="32" xfId="0" applyFont="1" applyFill="1" applyBorder="1" applyAlignment="1">
      <alignment horizontal="left" wrapText="1"/>
    </xf>
    <xf numFmtId="0" fontId="41" fillId="0" borderId="33" xfId="0" applyFont="1" applyBorder="1" applyAlignment="1">
      <alignment horizontal="left" vertical="center" wrapText="1"/>
    </xf>
    <xf numFmtId="0" fontId="41" fillId="0" borderId="34" xfId="0" applyFont="1" applyBorder="1" applyAlignment="1">
      <alignment horizontal="left" vertical="center" wrapText="1"/>
    </xf>
    <xf numFmtId="0" fontId="41" fillId="0" borderId="74" xfId="0" applyFont="1" applyBorder="1" applyAlignment="1">
      <alignment horizontal="left" vertical="center" wrapText="1"/>
    </xf>
    <xf numFmtId="0" fontId="41" fillId="0" borderId="35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left" vertical="center" wrapText="1"/>
    </xf>
    <xf numFmtId="0" fontId="41" fillId="0" borderId="42" xfId="0" applyFont="1" applyBorder="1" applyAlignment="1">
      <alignment horizontal="left" vertical="center" wrapText="1"/>
    </xf>
    <xf numFmtId="0" fontId="41" fillId="0" borderId="75" xfId="0" applyFont="1" applyBorder="1" applyAlignment="1">
      <alignment horizontal="left" vertical="center" wrapText="1"/>
    </xf>
    <xf numFmtId="0" fontId="41" fillId="0" borderId="17" xfId="0" applyFont="1" applyBorder="1" applyAlignment="1">
      <alignment horizontal="left" vertical="center" wrapText="1"/>
    </xf>
    <xf numFmtId="0" fontId="41" fillId="0" borderId="44" xfId="0" applyFont="1" applyBorder="1" applyAlignment="1">
      <alignment horizontal="left" vertical="center" wrapText="1"/>
    </xf>
    <xf numFmtId="0" fontId="42" fillId="0" borderId="32" xfId="0" applyFont="1" applyFill="1" applyBorder="1" applyAlignment="1">
      <alignment horizontal="left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49" fillId="0" borderId="30" xfId="0" applyFont="1" applyFill="1" applyBorder="1" applyAlignment="1">
      <alignment horizontal="left" vertical="center" wrapText="1"/>
    </xf>
    <xf numFmtId="0" fontId="49" fillId="0" borderId="31" xfId="0" applyFont="1" applyFill="1" applyBorder="1" applyAlignment="1">
      <alignment horizontal="left" vertical="center" wrapText="1"/>
    </xf>
    <xf numFmtId="0" fontId="49" fillId="0" borderId="32" xfId="0" applyFont="1" applyFill="1" applyBorder="1" applyAlignment="1">
      <alignment horizontal="left" vertical="center" wrapText="1"/>
    </xf>
    <xf numFmtId="0" fontId="2" fillId="0" borderId="0" xfId="19" applyAlignment="1">
      <alignment horizontal="left" wrapText="1"/>
    </xf>
  </cellXfs>
  <cellStyles count="23">
    <cellStyle name="Hiperlink" xfId="18" builtinId="8"/>
    <cellStyle name="Hiperlink 2" xfId="20"/>
    <cellStyle name="Hyperlink 3" xfId="21"/>
    <cellStyle name="Moeda 11" xfId="22"/>
    <cellStyle name="Normal" xfId="0" builtinId="0"/>
    <cellStyle name="Normal 10" xfId="19"/>
    <cellStyle name="Normal 2" xfId="1"/>
    <cellStyle name="Normal 2 2" xfId="2"/>
    <cellStyle name="Normal 2 2 2" xfId="3"/>
    <cellStyle name="Normal_Ampliação PS- 100,00m2 - VERSÃO 03" xfId="4"/>
    <cellStyle name="Normal_Cronograma Financeiro Samuel Morse" xfId="5"/>
    <cellStyle name="Normal_Orç PS V2 -  BDI -" xfId="6"/>
    <cellStyle name="Porcentagem" xfId="7" builtinId="5"/>
    <cellStyle name="Porcentagem 2 2" xfId="8"/>
    <cellStyle name="Separador de milhares 2" xfId="9"/>
    <cellStyle name="Separador de milhares 2 2 2" xfId="10"/>
    <cellStyle name="Separador de milhares 2 2 2 11" xfId="11"/>
    <cellStyle name="Separador de milhares 2 2 2 11 2" xfId="12"/>
    <cellStyle name="Separador de milhares 2 2 2 2 2" xfId="13"/>
    <cellStyle name="Separador de milhares 3" xfId="14"/>
    <cellStyle name="Separador de milhares 3 2" xfId="15"/>
    <cellStyle name="Vírgula" xfId="16" builtinId="3"/>
    <cellStyle name="Vírgula 13" xfId="1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838"/>
      <rgbColor rgb="00666699"/>
      <rgbColor rgb="00969696"/>
      <rgbColor rgb="00003366"/>
      <rgbColor rgb="003FAF4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1.jpe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2000250</xdr:colOff>
      <xdr:row>224</xdr:row>
      <xdr:rowOff>0</xdr:rowOff>
    </xdr:from>
    <xdr:to>
      <xdr:col>2</xdr:col>
      <xdr:colOff>2085975</xdr:colOff>
      <xdr:row>235</xdr:row>
      <xdr:rowOff>19050</xdr:rowOff>
    </xdr:to>
    <xdr:sp macro="" textlink="">
      <xdr:nvSpPr>
        <xdr:cNvPr id="28676" name="Text Box 3"/>
        <xdr:cNvSpPr txBox="1">
          <a:spLocks noChangeArrowheads="1"/>
        </xdr:cNvSpPr>
      </xdr:nvSpPr>
      <xdr:spPr bwMode="auto">
        <a:xfrm>
          <a:off x="2819400" y="47777400"/>
          <a:ext cx="857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285750</xdr:colOff>
      <xdr:row>1</xdr:row>
      <xdr:rowOff>23533</xdr:rowOff>
    </xdr:from>
    <xdr:to>
      <xdr:col>2</xdr:col>
      <xdr:colOff>1781175</xdr:colOff>
      <xdr:row>5</xdr:row>
      <xdr:rowOff>14008</xdr:rowOff>
    </xdr:to>
    <xdr:pic>
      <xdr:nvPicPr>
        <xdr:cNvPr id="28677" name="Imagem 1" descr="ITAJAÍ 20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779" y="180415"/>
          <a:ext cx="2257425" cy="707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200025</xdr:colOff>
      <xdr:row>1</xdr:row>
      <xdr:rowOff>76200</xdr:rowOff>
    </xdr:from>
    <xdr:to>
      <xdr:col>8</xdr:col>
      <xdr:colOff>533400</xdr:colOff>
      <xdr:row>5</xdr:row>
      <xdr:rowOff>76200</xdr:rowOff>
    </xdr:to>
    <xdr:pic>
      <xdr:nvPicPr>
        <xdr:cNvPr id="28679" name="Imagem 3" descr="npp 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09" r="56862"/>
        <a:stretch>
          <a:fillRect/>
        </a:stretch>
      </xdr:blipFill>
      <xdr:spPr bwMode="auto">
        <a:xfrm>
          <a:off x="7991475" y="238125"/>
          <a:ext cx="18669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549088</xdr:colOff>
      <xdr:row>228</xdr:row>
      <xdr:rowOff>100853</xdr:rowOff>
    </xdr:from>
    <xdr:to>
      <xdr:col>9</xdr:col>
      <xdr:colOff>296419</xdr:colOff>
      <xdr:row>239</xdr:row>
      <xdr:rowOff>146576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39970" y="77208529"/>
          <a:ext cx="4285714" cy="17714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1181100</xdr:colOff>
      <xdr:row>34</xdr:row>
      <xdr:rowOff>152400</xdr:rowOff>
    </xdr:from>
    <xdr:to>
      <xdr:col>1</xdr:col>
      <xdr:colOff>2324100</xdr:colOff>
      <xdr:row>37</xdr:row>
      <xdr:rowOff>180975</xdr:rowOff>
    </xdr:to>
    <xdr:pic>
      <xdr:nvPicPr>
        <xdr:cNvPr id="2020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" y="5905500"/>
          <a:ext cx="24003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</xdr:row>
      <xdr:rowOff>47625</xdr:rowOff>
    </xdr:from>
    <xdr:to>
      <xdr:col>1</xdr:col>
      <xdr:colOff>419100</xdr:colOff>
      <xdr:row>4</xdr:row>
      <xdr:rowOff>57150</xdr:rowOff>
    </xdr:to>
    <xdr:pic>
      <xdr:nvPicPr>
        <xdr:cNvPr id="20204" name="Imagem 1" descr="ITAJAÍ 20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9550"/>
          <a:ext cx="16573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1562100</xdr:colOff>
      <xdr:row>1</xdr:row>
      <xdr:rowOff>57150</xdr:rowOff>
    </xdr:from>
    <xdr:to>
      <xdr:col>2</xdr:col>
      <xdr:colOff>847725</xdr:colOff>
      <xdr:row>4</xdr:row>
      <xdr:rowOff>28575</xdr:rowOff>
    </xdr:to>
    <xdr:pic>
      <xdr:nvPicPr>
        <xdr:cNvPr id="20206" name="Imagem 5" descr="npp 1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09" r="56862"/>
        <a:stretch>
          <a:fillRect/>
        </a:stretch>
      </xdr:blipFill>
      <xdr:spPr bwMode="auto">
        <a:xfrm>
          <a:off x="2819400" y="219075"/>
          <a:ext cx="19716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982916</xdr:colOff>
      <xdr:row>39</xdr:row>
      <xdr:rowOff>121265</xdr:rowOff>
    </xdr:from>
    <xdr:to>
      <xdr:col>1</xdr:col>
      <xdr:colOff>2010255</xdr:colOff>
      <xdr:row>45</xdr:row>
      <xdr:rowOff>65620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2916" y="6587059"/>
          <a:ext cx="2282398" cy="9192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3</xdr:row>
      <xdr:rowOff>180975</xdr:rowOff>
    </xdr:from>
    <xdr:to>
      <xdr:col>7</xdr:col>
      <xdr:colOff>276225</xdr:colOff>
      <xdr:row>4</xdr:row>
      <xdr:rowOff>285750</xdr:rowOff>
    </xdr:to>
    <xdr:pic>
      <xdr:nvPicPr>
        <xdr:cNvPr id="10361" name="Imagem 1" descr="ITAJAÍ 20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9675" y="609600"/>
          <a:ext cx="14859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285750</xdr:colOff>
      <xdr:row>3</xdr:row>
      <xdr:rowOff>209550</xdr:rowOff>
    </xdr:from>
    <xdr:to>
      <xdr:col>3</xdr:col>
      <xdr:colOff>0</xdr:colOff>
      <xdr:row>4</xdr:row>
      <xdr:rowOff>276225</xdr:rowOff>
    </xdr:to>
    <xdr:pic>
      <xdr:nvPicPr>
        <xdr:cNvPr id="10363" name="Imagem 3" descr="npp 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09" r="56862"/>
        <a:stretch>
          <a:fillRect/>
        </a:stretch>
      </xdr:blipFill>
      <xdr:spPr bwMode="auto">
        <a:xfrm>
          <a:off x="361950" y="638175"/>
          <a:ext cx="28575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1714500</xdr:colOff>
      <xdr:row>37</xdr:row>
      <xdr:rowOff>336176</xdr:rowOff>
    </xdr:from>
    <xdr:to>
      <xdr:col>8</xdr:col>
      <xdr:colOff>38684</xdr:colOff>
      <xdr:row>48</xdr:row>
      <xdr:rowOff>112958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22176" y="8594911"/>
          <a:ext cx="4285714" cy="177142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2000250</xdr:colOff>
      <xdr:row>224</xdr:row>
      <xdr:rowOff>0</xdr:rowOff>
    </xdr:from>
    <xdr:to>
      <xdr:col>2</xdr:col>
      <xdr:colOff>2085975</xdr:colOff>
      <xdr:row>235</xdr:row>
      <xdr:rowOff>19050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2819400" y="76942950"/>
          <a:ext cx="857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285750</xdr:colOff>
      <xdr:row>1</xdr:row>
      <xdr:rowOff>23533</xdr:rowOff>
    </xdr:from>
    <xdr:to>
      <xdr:col>2</xdr:col>
      <xdr:colOff>1781175</xdr:colOff>
      <xdr:row>5</xdr:row>
      <xdr:rowOff>14008</xdr:rowOff>
    </xdr:to>
    <xdr:pic>
      <xdr:nvPicPr>
        <xdr:cNvPr id="3" name="Imagem 1" descr="ITAJAÍ 20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85458"/>
          <a:ext cx="22574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200025</xdr:colOff>
      <xdr:row>1</xdr:row>
      <xdr:rowOff>76200</xdr:rowOff>
    </xdr:from>
    <xdr:to>
      <xdr:col>6</xdr:col>
      <xdr:colOff>533400</xdr:colOff>
      <xdr:row>5</xdr:row>
      <xdr:rowOff>76200</xdr:rowOff>
    </xdr:to>
    <xdr:pic>
      <xdr:nvPicPr>
        <xdr:cNvPr id="4" name="Imagem 3" descr="npp 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09" r="56862"/>
        <a:stretch>
          <a:fillRect/>
        </a:stretch>
      </xdr:blipFill>
      <xdr:spPr bwMode="auto">
        <a:xfrm>
          <a:off x="7991475" y="238125"/>
          <a:ext cx="18669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1</xdr:row>
      <xdr:rowOff>28575</xdr:rowOff>
    </xdr:from>
    <xdr:to>
      <xdr:col>3</xdr:col>
      <xdr:colOff>209550</xdr:colOff>
      <xdr:row>5</xdr:row>
      <xdr:rowOff>0</xdr:rowOff>
    </xdr:to>
    <xdr:pic>
      <xdr:nvPicPr>
        <xdr:cNvPr id="20922" name="Imagem 1" descr="ITAJAÍ 20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90500"/>
          <a:ext cx="20478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3057525</xdr:colOff>
      <xdr:row>1</xdr:row>
      <xdr:rowOff>28575</xdr:rowOff>
    </xdr:from>
    <xdr:to>
      <xdr:col>8</xdr:col>
      <xdr:colOff>190500</xdr:colOff>
      <xdr:row>4</xdr:row>
      <xdr:rowOff>161925</xdr:rowOff>
    </xdr:to>
    <xdr:pic>
      <xdr:nvPicPr>
        <xdr:cNvPr id="20924" name="Imagem 3" descr="npp 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09" r="56862"/>
        <a:stretch>
          <a:fillRect/>
        </a:stretch>
      </xdr:blipFill>
      <xdr:spPr bwMode="auto">
        <a:xfrm>
          <a:off x="6296025" y="190500"/>
          <a:ext cx="28194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830035</xdr:colOff>
      <xdr:row>1288</xdr:row>
      <xdr:rowOff>68037</xdr:rowOff>
    </xdr:from>
    <xdr:to>
      <xdr:col>5</xdr:col>
      <xdr:colOff>339642</xdr:colOff>
      <xdr:row>1299</xdr:row>
      <xdr:rowOff>43323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11928" y="297669858"/>
          <a:ext cx="4285714" cy="17714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2709142007\Desktop\PRA&#199;A%20VIDAL%20RAMOS%20R01-MO27476008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emorial%20calculo%20Praca%20Vidal%20Ramos%20R0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i-arquivos\Usuarios\OBRAS%20-%20Secretaria%20de%20Obras\Coordena&#231;&#227;o%20Tecnica\BDI_Modelo_CEF\Planilha%20Auxiliar%20BD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BDI (2)"/>
      <sheetName val="PO"/>
      <sheetName val="PLQ"/>
      <sheetName val="CFF"/>
    </sheetNames>
    <definedNames>
      <definedName name="linhaSINAPIxls" refersTo="='PO'!$X1" sheetId="3"/>
    </definedNames>
    <sheetDataSet>
      <sheetData sheetId="0" refreshError="1">
        <row r="38">
          <cell r="A38">
            <v>43617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recao"/>
      <sheetName val="ORC+MEM.CALC "/>
      <sheetName val="Dados"/>
      <sheetName val="Plan1"/>
    </sheetNames>
    <sheetDataSet>
      <sheetData sheetId="0"/>
      <sheetData sheetId="1">
        <row r="8">
          <cell r="F8"/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ENCHER"/>
      <sheetName val="IMPRESSÃO"/>
      <sheetName val="Plan3"/>
    </sheetNames>
    <sheetDataSet>
      <sheetData sheetId="0" refreshError="1">
        <row r="12">
          <cell r="C12">
            <v>6.4999999999999997E-3</v>
          </cell>
        </row>
        <row r="13">
          <cell r="C13">
            <v>0.03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mandatarias.plataformamaisbrasil.gov.br/projeto-basico/private/index.jsf?idProposta=1358866" TargetMode="External"/><Relationship Id="rId13" Type="http://schemas.openxmlformats.org/officeDocument/2006/relationships/hyperlink" Target="https://mandatarias.plataformamaisbrasil.gov.br/projeto-basico/private/index.jsf?idProposta=1358866" TargetMode="External"/><Relationship Id="rId18" Type="http://schemas.openxmlformats.org/officeDocument/2006/relationships/hyperlink" Target="https://mandatarias.plataformamaisbrasil.gov.br/projeto-basico/private/index.jsf?idProposta=1358866" TargetMode="External"/><Relationship Id="rId3" Type="http://schemas.openxmlformats.org/officeDocument/2006/relationships/hyperlink" Target="https://mandatarias.plataformamaisbrasil.gov.br/projeto-basico/private/index.jsf?idProposta=1358866" TargetMode="External"/><Relationship Id="rId7" Type="http://schemas.openxmlformats.org/officeDocument/2006/relationships/hyperlink" Target="https://mandatarias.plataformamaisbrasil.gov.br/projeto-basico/private/index.jsf?idProposta=1358866" TargetMode="External"/><Relationship Id="rId12" Type="http://schemas.openxmlformats.org/officeDocument/2006/relationships/hyperlink" Target="https://mandatarias.plataformamaisbrasil.gov.br/projeto-basico/private/index.jsf?idProposta=1358866" TargetMode="External"/><Relationship Id="rId17" Type="http://schemas.openxmlformats.org/officeDocument/2006/relationships/hyperlink" Target="https://mandatarias.plataformamaisbrasil.gov.br/projeto-basico/private/index.jsf?idProposta=1358866" TargetMode="External"/><Relationship Id="rId2" Type="http://schemas.openxmlformats.org/officeDocument/2006/relationships/hyperlink" Target="https://mandatarias.plataformamaisbrasil.gov.br/projeto-basico/private/index.jsf?idProposta=1358866" TargetMode="External"/><Relationship Id="rId16" Type="http://schemas.openxmlformats.org/officeDocument/2006/relationships/hyperlink" Target="https://mandatarias.plataformamaisbrasil.gov.br/projeto-basico/private/index.jsf?idProposta=1358866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https://mandatarias.plataformamaisbrasil.gov.br/projeto-basico/private/index.jsf?idProposta=1358866" TargetMode="External"/><Relationship Id="rId6" Type="http://schemas.openxmlformats.org/officeDocument/2006/relationships/hyperlink" Target="https://mandatarias.plataformamaisbrasil.gov.br/projeto-basico/private/index.jsf?idProposta=1358866" TargetMode="External"/><Relationship Id="rId11" Type="http://schemas.openxmlformats.org/officeDocument/2006/relationships/hyperlink" Target="https://mandatarias.plataformamaisbrasil.gov.br/projeto-basico/private/index.jsf?idProposta=1358866" TargetMode="External"/><Relationship Id="rId5" Type="http://schemas.openxmlformats.org/officeDocument/2006/relationships/hyperlink" Target="https://mandatarias.plataformamaisbrasil.gov.br/projeto-basico/private/index.jsf?idProposta=1358866" TargetMode="External"/><Relationship Id="rId15" Type="http://schemas.openxmlformats.org/officeDocument/2006/relationships/hyperlink" Target="https://mandatarias.plataformamaisbrasil.gov.br/projeto-basico/private/index.jsf?idProposta=1358866" TargetMode="External"/><Relationship Id="rId10" Type="http://schemas.openxmlformats.org/officeDocument/2006/relationships/hyperlink" Target="https://mandatarias.plataformamaisbrasil.gov.br/projeto-basico/private/index.jsf?idProposta=1358866" TargetMode="External"/><Relationship Id="rId19" Type="http://schemas.openxmlformats.org/officeDocument/2006/relationships/hyperlink" Target="https://mandatarias.plataformamaisbrasil.gov.br/projeto-basico/private/index.jsf?idProposta=1358866" TargetMode="External"/><Relationship Id="rId4" Type="http://schemas.openxmlformats.org/officeDocument/2006/relationships/hyperlink" Target="https://mandatarias.plataformamaisbrasil.gov.br/projeto-basico/private/index.jsf?idProposta=1358866" TargetMode="External"/><Relationship Id="rId9" Type="http://schemas.openxmlformats.org/officeDocument/2006/relationships/hyperlink" Target="https://mandatarias.plataformamaisbrasil.gov.br/projeto-basico/private/index.jsf?idProposta=1358866" TargetMode="External"/><Relationship Id="rId14" Type="http://schemas.openxmlformats.org/officeDocument/2006/relationships/hyperlink" Target="https://mandatarias.plataformamaisbrasil.gov.br/projeto-basico/private/index.jsf?idProposta=135886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Q240"/>
  <sheetViews>
    <sheetView showGridLines="0" view="pageBreakPreview" topLeftCell="A206" zoomScale="85" zoomScaleNormal="100" zoomScaleSheetLayoutView="85" workbookViewId="0">
      <selection activeCell="R228" sqref="R228"/>
    </sheetView>
  </sheetViews>
  <sheetFormatPr defaultColWidth="9" defaultRowHeight="12.75" x14ac:dyDescent="0.2"/>
  <cols>
    <col min="1" max="1" width="0.85546875" style="1" customWidth="1"/>
    <col min="2" max="2" width="11.42578125" style="1" customWidth="1"/>
    <col min="3" max="3" width="56.85546875" style="1" customWidth="1"/>
    <col min="4" max="4" width="13.28515625" style="1" customWidth="1"/>
    <col min="5" max="5" width="20.5703125" style="1" customWidth="1"/>
    <col min="6" max="6" width="13.85546875" style="1" customWidth="1"/>
    <col min="7" max="7" width="10.42578125" style="1" customWidth="1"/>
    <col min="8" max="8" width="12.5703125" style="136" customWidth="1"/>
    <col min="9" max="9" width="10.7109375" style="1" customWidth="1"/>
    <col min="10" max="10" width="15.28515625" style="86" customWidth="1"/>
    <col min="11" max="11" width="9.7109375" style="1" customWidth="1"/>
    <col min="12" max="12" width="0.7109375" style="1" customWidth="1"/>
    <col min="13" max="13" width="10.28515625" style="1" customWidth="1"/>
    <col min="14" max="15" width="12.85546875" style="1" bestFit="1" customWidth="1"/>
    <col min="16" max="16" width="13.42578125" style="1" bestFit="1" customWidth="1"/>
    <col min="17" max="17" width="12.140625" style="1" bestFit="1" customWidth="1"/>
    <col min="18" max="16384" width="9" style="1"/>
  </cols>
  <sheetData>
    <row r="1" spans="2:17" ht="12.75" customHeight="1" x14ac:dyDescent="0.2">
      <c r="B1" s="508"/>
      <c r="C1" s="508"/>
      <c r="D1" s="508"/>
      <c r="E1" s="508"/>
      <c r="F1" s="508"/>
      <c r="G1" s="508"/>
      <c r="H1" s="508"/>
      <c r="I1" s="508"/>
      <c r="J1" s="508"/>
      <c r="K1" s="508"/>
    </row>
    <row r="2" spans="2:17" ht="18" customHeight="1" x14ac:dyDescent="0.2">
      <c r="B2" s="509"/>
      <c r="C2" s="510"/>
      <c r="D2" s="510"/>
      <c r="E2" s="510"/>
      <c r="F2" s="510"/>
      <c r="G2" s="510"/>
      <c r="H2" s="510"/>
      <c r="I2" s="510"/>
      <c r="J2" s="510"/>
      <c r="K2" s="511"/>
    </row>
    <row r="3" spans="2:17" ht="14.25" customHeight="1" x14ac:dyDescent="0.2">
      <c r="B3" s="512"/>
      <c r="C3" s="513"/>
      <c r="D3" s="513"/>
      <c r="E3" s="513"/>
      <c r="F3" s="513"/>
      <c r="G3" s="513"/>
      <c r="H3" s="513"/>
      <c r="I3" s="513"/>
      <c r="J3" s="513"/>
      <c r="K3" s="514"/>
    </row>
    <row r="4" spans="2:17" ht="12.75" customHeight="1" x14ac:dyDescent="0.2">
      <c r="B4" s="515"/>
      <c r="C4" s="516"/>
      <c r="D4" s="516"/>
      <c r="E4" s="516"/>
      <c r="F4" s="516"/>
      <c r="G4" s="516"/>
      <c r="H4" s="516"/>
      <c r="I4" s="516"/>
      <c r="J4" s="516"/>
      <c r="K4" s="517"/>
    </row>
    <row r="5" spans="2:17" x14ac:dyDescent="0.2">
      <c r="B5" s="182"/>
      <c r="C5" s="183"/>
      <c r="D5" s="183"/>
      <c r="E5" s="183"/>
      <c r="F5" s="183"/>
      <c r="G5" s="183"/>
      <c r="H5" s="21"/>
      <c r="I5" s="184"/>
      <c r="J5" s="180" t="s">
        <v>157</v>
      </c>
      <c r="K5" s="332">
        <f>1967.06+2964.01+611.36</f>
        <v>5542.4299999999994</v>
      </c>
    </row>
    <row r="6" spans="2:17" x14ac:dyDescent="0.2">
      <c r="B6" s="185" t="s">
        <v>107</v>
      </c>
      <c r="C6" s="133" t="s">
        <v>173</v>
      </c>
      <c r="D6" s="21"/>
      <c r="E6" s="21"/>
      <c r="F6" s="21"/>
      <c r="G6" s="21"/>
      <c r="H6" s="186"/>
      <c r="I6" s="5"/>
      <c r="J6" s="187"/>
      <c r="K6" s="332"/>
      <c r="L6" s="14"/>
    </row>
    <row r="7" spans="2:17" x14ac:dyDescent="0.2">
      <c r="B7" s="185" t="s">
        <v>108</v>
      </c>
      <c r="C7" s="133" t="s">
        <v>174</v>
      </c>
      <c r="D7" s="21"/>
      <c r="E7" s="21"/>
      <c r="F7" s="21"/>
      <c r="G7" s="21"/>
      <c r="H7" s="186"/>
      <c r="I7" s="133"/>
      <c r="J7" s="9" t="s">
        <v>70</v>
      </c>
      <c r="K7" s="188">
        <v>1.0024999999999999</v>
      </c>
    </row>
    <row r="8" spans="2:17" ht="25.5" x14ac:dyDescent="0.2">
      <c r="B8" s="185" t="s">
        <v>0</v>
      </c>
      <c r="C8" s="133" t="s">
        <v>1</v>
      </c>
      <c r="D8" s="133"/>
      <c r="E8" s="133"/>
      <c r="F8" s="133"/>
      <c r="G8" s="133"/>
      <c r="H8" s="133"/>
      <c r="I8" s="5"/>
      <c r="J8" s="9" t="s">
        <v>71</v>
      </c>
      <c r="K8" s="188">
        <f>1.081</f>
        <v>1.081</v>
      </c>
    </row>
    <row r="9" spans="2:17" x14ac:dyDescent="0.2">
      <c r="B9" s="185"/>
      <c r="C9" s="189"/>
      <c r="D9" s="133"/>
      <c r="E9" s="133"/>
      <c r="F9" s="133"/>
      <c r="G9" s="133"/>
      <c r="H9" s="133"/>
      <c r="I9" s="133"/>
      <c r="J9" s="9"/>
      <c r="K9" s="188"/>
    </row>
    <row r="10" spans="2:17" x14ac:dyDescent="0.2">
      <c r="B10" s="190"/>
      <c r="C10" s="142"/>
      <c r="D10" s="134"/>
      <c r="E10" s="134"/>
      <c r="F10" s="134"/>
      <c r="G10" s="134"/>
      <c r="H10" s="134"/>
      <c r="I10" s="134"/>
      <c r="J10" s="181" t="s">
        <v>31</v>
      </c>
      <c r="K10" s="191">
        <f>BDI!C30</f>
        <v>0.2235</v>
      </c>
    </row>
    <row r="11" spans="2:17" ht="25.5" customHeight="1" x14ac:dyDescent="0.2">
      <c r="B11" s="502" t="s">
        <v>32</v>
      </c>
      <c r="C11" s="502"/>
      <c r="D11" s="502"/>
      <c r="E11" s="502"/>
      <c r="F11" s="502"/>
      <c r="G11" s="502"/>
      <c r="H11" s="502"/>
      <c r="I11" s="502"/>
      <c r="J11" s="502"/>
      <c r="K11" s="502"/>
      <c r="M11" s="89"/>
      <c r="N11" s="5"/>
      <c r="O11" s="289"/>
      <c r="P11" s="289"/>
      <c r="Q11" s="289"/>
    </row>
    <row r="12" spans="2:17" ht="15" x14ac:dyDescent="0.2">
      <c r="B12" s="192"/>
      <c r="C12" s="133"/>
      <c r="D12" s="193"/>
      <c r="E12" s="193"/>
      <c r="F12" s="133"/>
      <c r="G12" s="133"/>
      <c r="H12" s="186"/>
      <c r="I12" s="186"/>
      <c r="J12" s="194"/>
      <c r="K12" s="195"/>
      <c r="N12" s="503"/>
      <c r="O12" s="91"/>
      <c r="P12" s="91"/>
      <c r="Q12" s="504"/>
    </row>
    <row r="13" spans="2:17" ht="12.75" customHeight="1" x14ac:dyDescent="0.2">
      <c r="B13" s="505" t="s">
        <v>4</v>
      </c>
      <c r="C13" s="505" t="s">
        <v>10</v>
      </c>
      <c r="D13" s="497" t="s">
        <v>33</v>
      </c>
      <c r="E13" s="497"/>
      <c r="F13" s="505" t="s">
        <v>3</v>
      </c>
      <c r="G13" s="505" t="s">
        <v>23</v>
      </c>
      <c r="H13" s="506" t="s">
        <v>34</v>
      </c>
      <c r="I13" s="506" t="s">
        <v>35</v>
      </c>
      <c r="J13" s="507" t="s">
        <v>36</v>
      </c>
      <c r="K13" s="505" t="s">
        <v>37</v>
      </c>
      <c r="N13" s="503"/>
      <c r="O13" s="89"/>
      <c r="P13" s="356"/>
      <c r="Q13" s="504"/>
    </row>
    <row r="14" spans="2:17" ht="24.75" customHeight="1" x14ac:dyDescent="0.2">
      <c r="B14" s="505"/>
      <c r="C14" s="505"/>
      <c r="D14" s="196" t="s">
        <v>38</v>
      </c>
      <c r="E14" s="196" t="s">
        <v>4</v>
      </c>
      <c r="F14" s="505"/>
      <c r="G14" s="505"/>
      <c r="H14" s="506"/>
      <c r="I14" s="506"/>
      <c r="J14" s="507"/>
      <c r="K14" s="505"/>
      <c r="N14" s="503"/>
      <c r="O14" s="91"/>
      <c r="P14" s="91"/>
      <c r="Q14" s="504"/>
    </row>
    <row r="15" spans="2:17" ht="12" customHeight="1" x14ac:dyDescent="0.2">
      <c r="B15" s="197">
        <v>1</v>
      </c>
      <c r="C15" s="198" t="s">
        <v>90</v>
      </c>
      <c r="D15" s="199"/>
      <c r="E15" s="199"/>
      <c r="F15" s="199"/>
      <c r="G15" s="199"/>
      <c r="H15" s="200"/>
      <c r="I15" s="200"/>
      <c r="J15" s="201">
        <f>SUBTOTAL(9,J16:J21)</f>
        <v>118863.75000000001</v>
      </c>
      <c r="K15" s="202">
        <f>J15/$J$225</f>
        <v>9.4907537655629232E-2</v>
      </c>
      <c r="N15" s="503"/>
      <c r="O15" s="89"/>
      <c r="P15" s="89"/>
      <c r="Q15" s="504"/>
    </row>
    <row r="16" spans="2:17" ht="15" x14ac:dyDescent="0.2">
      <c r="B16" s="203" t="s">
        <v>2</v>
      </c>
      <c r="C16" s="150" t="s">
        <v>176</v>
      </c>
      <c r="D16" s="204" t="s">
        <v>175</v>
      </c>
      <c r="E16" s="204" t="s">
        <v>177</v>
      </c>
      <c r="F16" s="206">
        <v>1</v>
      </c>
      <c r="G16" s="205" t="s">
        <v>16</v>
      </c>
      <c r="H16" s="343">
        <v>27826.560000000001</v>
      </c>
      <c r="I16" s="207">
        <f t="shared" ref="I16:I21" si="0">ROUND(H16*(1+$K$10),2)</f>
        <v>34045.800000000003</v>
      </c>
      <c r="J16" s="271">
        <f t="shared" ref="J16:J21" si="1">ROUND(ROUND(F16,2)*ROUND(I16,2),2)</f>
        <v>34045.800000000003</v>
      </c>
      <c r="K16" s="205"/>
      <c r="L16" s="86"/>
      <c r="N16" s="503"/>
      <c r="O16" s="91"/>
      <c r="P16" s="91"/>
      <c r="Q16" s="504"/>
    </row>
    <row r="17" spans="2:17" ht="15" x14ac:dyDescent="0.2">
      <c r="B17" s="203" t="s">
        <v>8</v>
      </c>
      <c r="C17" s="150" t="s">
        <v>178</v>
      </c>
      <c r="D17" s="209" t="s">
        <v>175</v>
      </c>
      <c r="E17" s="204" t="s">
        <v>179</v>
      </c>
      <c r="F17" s="206">
        <v>1</v>
      </c>
      <c r="G17" s="211" t="s">
        <v>16</v>
      </c>
      <c r="H17" s="344">
        <v>49809.599999999999</v>
      </c>
      <c r="I17" s="212">
        <f t="shared" si="0"/>
        <v>60942.05</v>
      </c>
      <c r="J17" s="331">
        <f t="shared" si="1"/>
        <v>60942.05</v>
      </c>
      <c r="K17" s="211"/>
      <c r="L17" s="86"/>
      <c r="N17" s="503"/>
      <c r="O17" s="89"/>
      <c r="P17" s="89"/>
      <c r="Q17" s="504"/>
    </row>
    <row r="18" spans="2:17" ht="25.5" x14ac:dyDescent="0.2">
      <c r="B18" s="203" t="s">
        <v>24</v>
      </c>
      <c r="C18" s="150" t="s">
        <v>180</v>
      </c>
      <c r="D18" s="283" t="s">
        <v>175</v>
      </c>
      <c r="E18" s="400" t="s">
        <v>181</v>
      </c>
      <c r="F18" s="206">
        <v>5542.43</v>
      </c>
      <c r="G18" s="211" t="s">
        <v>7</v>
      </c>
      <c r="H18" s="344">
        <v>1.42</v>
      </c>
      <c r="I18" s="216">
        <f t="shared" si="0"/>
        <v>1.74</v>
      </c>
      <c r="J18" s="330">
        <f t="shared" si="1"/>
        <v>9643.83</v>
      </c>
      <c r="K18" s="214"/>
      <c r="L18" s="86"/>
      <c r="N18" s="289"/>
      <c r="O18" s="91"/>
      <c r="P18" s="89"/>
      <c r="Q18" s="89"/>
    </row>
    <row r="19" spans="2:17" ht="25.5" x14ac:dyDescent="0.2">
      <c r="B19" s="203" t="s">
        <v>65</v>
      </c>
      <c r="C19" s="294" t="s">
        <v>182</v>
      </c>
      <c r="D19" s="283" t="s">
        <v>175</v>
      </c>
      <c r="E19" s="204" t="s">
        <v>183</v>
      </c>
      <c r="F19" s="206">
        <v>2</v>
      </c>
      <c r="G19" s="211" t="s">
        <v>16</v>
      </c>
      <c r="H19" s="344">
        <v>2446.86</v>
      </c>
      <c r="I19" s="216">
        <f t="shared" si="0"/>
        <v>2993.73</v>
      </c>
      <c r="J19" s="330">
        <f t="shared" si="1"/>
        <v>5987.46</v>
      </c>
      <c r="K19" s="214"/>
      <c r="L19" s="86"/>
      <c r="M19" s="282"/>
      <c r="N19" s="91"/>
      <c r="O19" s="89"/>
      <c r="P19" s="89"/>
    </row>
    <row r="20" spans="2:17" ht="38.25" x14ac:dyDescent="0.2">
      <c r="B20" s="203" t="s">
        <v>66</v>
      </c>
      <c r="C20" s="294" t="s">
        <v>184</v>
      </c>
      <c r="D20" s="283" t="s">
        <v>185</v>
      </c>
      <c r="E20" s="205">
        <v>14250</v>
      </c>
      <c r="F20" s="206">
        <v>600</v>
      </c>
      <c r="G20" s="211" t="s">
        <v>186</v>
      </c>
      <c r="H20" s="344">
        <v>0.67</v>
      </c>
      <c r="I20" s="216">
        <f t="shared" si="0"/>
        <v>0.82</v>
      </c>
      <c r="J20" s="330">
        <f t="shared" si="1"/>
        <v>492</v>
      </c>
      <c r="K20" s="214"/>
      <c r="L20" s="86"/>
      <c r="M20" s="282"/>
      <c r="N20" s="91"/>
      <c r="O20" s="89"/>
      <c r="P20" s="89"/>
    </row>
    <row r="21" spans="2:17" ht="15.75" x14ac:dyDescent="0.2">
      <c r="B21" s="203" t="s">
        <v>188</v>
      </c>
      <c r="C21" s="293" t="s">
        <v>187</v>
      </c>
      <c r="D21" s="283" t="s">
        <v>175</v>
      </c>
      <c r="E21" s="204" t="s">
        <v>189</v>
      </c>
      <c r="F21" s="206">
        <v>651.48</v>
      </c>
      <c r="G21" s="215" t="s">
        <v>7</v>
      </c>
      <c r="H21" s="344">
        <v>9.73</v>
      </c>
      <c r="I21" s="216">
        <f t="shared" si="0"/>
        <v>11.9</v>
      </c>
      <c r="J21" s="330">
        <f t="shared" si="1"/>
        <v>7752.61</v>
      </c>
      <c r="K21" s="214"/>
      <c r="L21" s="86"/>
      <c r="M21" s="282"/>
      <c r="N21" s="91"/>
      <c r="O21" s="89"/>
      <c r="P21" s="89"/>
    </row>
    <row r="22" spans="2:17" x14ac:dyDescent="0.2">
      <c r="B22" s="494"/>
      <c r="C22" s="495"/>
      <c r="D22" s="495"/>
      <c r="E22" s="495"/>
      <c r="F22" s="495"/>
      <c r="G22" s="495"/>
      <c r="H22" s="495"/>
      <c r="I22" s="495"/>
      <c r="J22" s="495"/>
      <c r="K22" s="496"/>
      <c r="L22" s="86"/>
    </row>
    <row r="23" spans="2:17" x14ac:dyDescent="0.2">
      <c r="B23" s="217">
        <v>2</v>
      </c>
      <c r="C23" s="218" t="s">
        <v>190</v>
      </c>
      <c r="D23" s="219"/>
      <c r="E23" s="219"/>
      <c r="F23" s="220"/>
      <c r="G23" s="219"/>
      <c r="H23" s="220"/>
      <c r="I23" s="220"/>
      <c r="J23" s="201">
        <f>SUBTOTAL(9,J24:J26)</f>
        <v>1588.8899999999999</v>
      </c>
      <c r="K23" s="202">
        <f>J23/$J$225</f>
        <v>1.2686595997993728E-3</v>
      </c>
      <c r="L23" s="86"/>
    </row>
    <row r="24" spans="2:17" ht="25.5" x14ac:dyDescent="0.2">
      <c r="B24" s="211" t="s">
        <v>25</v>
      </c>
      <c r="C24" s="93" t="s">
        <v>191</v>
      </c>
      <c r="D24" s="209" t="s">
        <v>39</v>
      </c>
      <c r="E24" s="401" t="s">
        <v>192</v>
      </c>
      <c r="F24" s="206">
        <v>2.5</v>
      </c>
      <c r="G24" s="221" t="s">
        <v>7</v>
      </c>
      <c r="H24" s="222">
        <v>300</v>
      </c>
      <c r="I24" s="207">
        <f>ROUND(H24*(1+$K$10),2)</f>
        <v>367.05</v>
      </c>
      <c r="J24" s="271">
        <f>ROUND(ROUND(F24,2)*ROUND(I24,2),2)</f>
        <v>917.63</v>
      </c>
      <c r="K24" s="104"/>
      <c r="L24" s="86"/>
    </row>
    <row r="25" spans="2:17" ht="51" x14ac:dyDescent="0.2">
      <c r="B25" s="211" t="s">
        <v>26</v>
      </c>
      <c r="C25" s="93" t="s">
        <v>193</v>
      </c>
      <c r="D25" s="209" t="s">
        <v>39</v>
      </c>
      <c r="E25" s="211">
        <v>97741</v>
      </c>
      <c r="F25" s="206">
        <v>2</v>
      </c>
      <c r="G25" s="211" t="s">
        <v>16</v>
      </c>
      <c r="H25" s="222">
        <v>126.76</v>
      </c>
      <c r="I25" s="223">
        <f>ROUND(H25*(1+$K$10),2)</f>
        <v>155.09</v>
      </c>
      <c r="J25" s="271">
        <f>ROUND(ROUND(F25,2)*ROUND(I25,2),2)</f>
        <v>310.18</v>
      </c>
      <c r="K25" s="104"/>
      <c r="L25" s="86"/>
    </row>
    <row r="26" spans="2:17" s="123" customFormat="1" ht="25.5" x14ac:dyDescent="0.2">
      <c r="B26" s="211" t="s">
        <v>27</v>
      </c>
      <c r="C26" s="151" t="s">
        <v>194</v>
      </c>
      <c r="D26" s="209" t="s">
        <v>69</v>
      </c>
      <c r="E26" s="211">
        <v>95674</v>
      </c>
      <c r="F26" s="206">
        <v>2</v>
      </c>
      <c r="G26" s="211" t="s">
        <v>16</v>
      </c>
      <c r="H26" s="222">
        <v>147.56</v>
      </c>
      <c r="I26" s="223">
        <f>ROUND(H26*(1+$K$10),2)</f>
        <v>180.54</v>
      </c>
      <c r="J26" s="271">
        <f>ROUND(ROUND(F26,2)*ROUND(I26,2),2)</f>
        <v>361.08</v>
      </c>
      <c r="K26" s="104"/>
      <c r="L26" s="86"/>
    </row>
    <row r="27" spans="2:17" x14ac:dyDescent="0.2">
      <c r="B27" s="494"/>
      <c r="C27" s="495"/>
      <c r="D27" s="495"/>
      <c r="E27" s="495"/>
      <c r="F27" s="495"/>
      <c r="G27" s="495"/>
      <c r="H27" s="495"/>
      <c r="I27" s="495"/>
      <c r="J27" s="495"/>
      <c r="K27" s="496"/>
      <c r="L27" s="86"/>
    </row>
    <row r="28" spans="2:17" x14ac:dyDescent="0.2">
      <c r="B28" s="217">
        <v>3</v>
      </c>
      <c r="C28" s="224" t="s">
        <v>195</v>
      </c>
      <c r="D28" s="225"/>
      <c r="E28" s="225"/>
      <c r="F28" s="225"/>
      <c r="G28" s="225"/>
      <c r="H28" s="225"/>
      <c r="I28" s="226"/>
      <c r="J28" s="201">
        <f>SUBTOTAL(9,J29:J40)</f>
        <v>70319.95</v>
      </c>
      <c r="K28" s="202">
        <f>J28/$J$225</f>
        <v>5.6147423437061035E-2</v>
      </c>
      <c r="L28" s="86"/>
    </row>
    <row r="29" spans="2:17" ht="38.25" x14ac:dyDescent="0.2">
      <c r="B29" s="211" t="s">
        <v>11</v>
      </c>
      <c r="C29" s="227" t="s">
        <v>196</v>
      </c>
      <c r="D29" s="209" t="s">
        <v>39</v>
      </c>
      <c r="E29" s="83">
        <v>97636</v>
      </c>
      <c r="F29" s="297">
        <v>276.27999999999997</v>
      </c>
      <c r="G29" s="228" t="s">
        <v>7</v>
      </c>
      <c r="H29" s="229">
        <v>9.74</v>
      </c>
      <c r="I29" s="207">
        <f t="shared" ref="I29:I40" si="2">ROUND(H29*(1+$K$10),2)</f>
        <v>11.92</v>
      </c>
      <c r="J29" s="271">
        <f t="shared" ref="J29:J40" si="3">ROUND(ROUND(F29,2)*ROUND(I29,2),2)</f>
        <v>3293.26</v>
      </c>
      <c r="K29" s="230"/>
      <c r="L29" s="86"/>
    </row>
    <row r="30" spans="2:17" ht="25.5" x14ac:dyDescent="0.2">
      <c r="B30" s="211" t="s">
        <v>13</v>
      </c>
      <c r="C30" s="227" t="s">
        <v>197</v>
      </c>
      <c r="D30" s="209" t="s">
        <v>39</v>
      </c>
      <c r="E30" s="296">
        <v>97635</v>
      </c>
      <c r="F30" s="298">
        <v>2710.32</v>
      </c>
      <c r="G30" s="228" t="s">
        <v>7</v>
      </c>
      <c r="H30" s="229">
        <v>13.35</v>
      </c>
      <c r="I30" s="207">
        <f t="shared" si="2"/>
        <v>16.329999999999998</v>
      </c>
      <c r="J30" s="271">
        <f t="shared" si="3"/>
        <v>44259.53</v>
      </c>
      <c r="K30" s="230"/>
      <c r="L30" s="86"/>
    </row>
    <row r="31" spans="2:17" ht="38.25" x14ac:dyDescent="0.2">
      <c r="B31" s="214" t="s">
        <v>14</v>
      </c>
      <c r="C31" s="299" t="s">
        <v>198</v>
      </c>
      <c r="D31" s="213" t="s">
        <v>39</v>
      </c>
      <c r="E31" s="300">
        <v>97627</v>
      </c>
      <c r="F31" s="304">
        <v>46.96</v>
      </c>
      <c r="G31" s="305" t="s">
        <v>9</v>
      </c>
      <c r="H31" s="306">
        <v>228.95</v>
      </c>
      <c r="I31" s="207">
        <f t="shared" si="2"/>
        <v>280.12</v>
      </c>
      <c r="J31" s="271">
        <f t="shared" si="3"/>
        <v>13154.44</v>
      </c>
      <c r="K31" s="301"/>
      <c r="L31" s="86"/>
    </row>
    <row r="32" spans="2:17" ht="38.25" x14ac:dyDescent="0.2">
      <c r="B32" s="211" t="s">
        <v>200</v>
      </c>
      <c r="C32" s="227" t="s">
        <v>199</v>
      </c>
      <c r="D32" s="213" t="s">
        <v>39</v>
      </c>
      <c r="E32" s="83">
        <v>97625</v>
      </c>
      <c r="F32" s="302">
        <v>2.58</v>
      </c>
      <c r="G32" s="228" t="s">
        <v>12</v>
      </c>
      <c r="H32" s="229">
        <v>36.85</v>
      </c>
      <c r="I32" s="207">
        <f t="shared" si="2"/>
        <v>45.09</v>
      </c>
      <c r="J32" s="271">
        <f t="shared" si="3"/>
        <v>116.33</v>
      </c>
      <c r="K32" s="230"/>
      <c r="L32" s="86"/>
    </row>
    <row r="33" spans="2:14" ht="89.25" x14ac:dyDescent="0.2">
      <c r="B33" s="214" t="s">
        <v>202</v>
      </c>
      <c r="C33" s="294" t="s">
        <v>201</v>
      </c>
      <c r="D33" s="213" t="s">
        <v>39</v>
      </c>
      <c r="E33" s="83">
        <v>90105</v>
      </c>
      <c r="F33" s="295">
        <v>45.24</v>
      </c>
      <c r="G33" s="228" t="s">
        <v>12</v>
      </c>
      <c r="H33" s="229">
        <v>6.08</v>
      </c>
      <c r="I33" s="223">
        <f t="shared" si="2"/>
        <v>7.44</v>
      </c>
      <c r="J33" s="271">
        <f t="shared" si="3"/>
        <v>336.59</v>
      </c>
      <c r="K33" s="230"/>
      <c r="L33" s="86"/>
    </row>
    <row r="34" spans="2:14" x14ac:dyDescent="0.2">
      <c r="B34" s="211" t="s">
        <v>204</v>
      </c>
      <c r="C34" s="303" t="s">
        <v>203</v>
      </c>
      <c r="D34" s="283" t="s">
        <v>175</v>
      </c>
      <c r="E34" s="267" t="s">
        <v>205</v>
      </c>
      <c r="F34" s="295">
        <v>40</v>
      </c>
      <c r="G34" s="228" t="s">
        <v>16</v>
      </c>
      <c r="H34" s="229">
        <v>52.92</v>
      </c>
      <c r="I34" s="223">
        <f t="shared" si="2"/>
        <v>64.75</v>
      </c>
      <c r="J34" s="271">
        <f t="shared" si="3"/>
        <v>2590</v>
      </c>
      <c r="K34" s="230"/>
      <c r="L34" s="86"/>
    </row>
    <row r="35" spans="2:14" ht="25.5" x14ac:dyDescent="0.2">
      <c r="B35" s="214" t="s">
        <v>207</v>
      </c>
      <c r="C35" s="294" t="s">
        <v>206</v>
      </c>
      <c r="D35" s="283" t="s">
        <v>175</v>
      </c>
      <c r="E35" s="267" t="s">
        <v>208</v>
      </c>
      <c r="F35" s="295">
        <v>32.229999999999997</v>
      </c>
      <c r="G35" s="228" t="s">
        <v>12</v>
      </c>
      <c r="H35" s="229">
        <v>23.04</v>
      </c>
      <c r="I35" s="223">
        <f t="shared" si="2"/>
        <v>28.19</v>
      </c>
      <c r="J35" s="271">
        <f t="shared" si="3"/>
        <v>908.56</v>
      </c>
      <c r="K35" s="230"/>
      <c r="L35" s="86"/>
    </row>
    <row r="36" spans="2:14" x14ac:dyDescent="0.2">
      <c r="B36" s="211" t="s">
        <v>210</v>
      </c>
      <c r="C36" s="292" t="s">
        <v>211</v>
      </c>
      <c r="D36" s="283" t="s">
        <v>175</v>
      </c>
      <c r="E36" s="267" t="s">
        <v>209</v>
      </c>
      <c r="F36" s="295">
        <v>95</v>
      </c>
      <c r="G36" s="228" t="s">
        <v>16</v>
      </c>
      <c r="H36" s="229">
        <v>19.420000000000002</v>
      </c>
      <c r="I36" s="223">
        <f t="shared" si="2"/>
        <v>23.76</v>
      </c>
      <c r="J36" s="271">
        <f t="shared" si="3"/>
        <v>2257.1999999999998</v>
      </c>
      <c r="K36" s="230"/>
      <c r="L36" s="86"/>
    </row>
    <row r="37" spans="2:14" ht="25.5" x14ac:dyDescent="0.2">
      <c r="B37" s="214" t="s">
        <v>212</v>
      </c>
      <c r="C37" s="294" t="s">
        <v>216</v>
      </c>
      <c r="D37" s="283" t="s">
        <v>175</v>
      </c>
      <c r="E37" s="267" t="s">
        <v>217</v>
      </c>
      <c r="F37" s="295">
        <v>1</v>
      </c>
      <c r="G37" s="228" t="s">
        <v>16</v>
      </c>
      <c r="H37" s="229">
        <v>355.18</v>
      </c>
      <c r="I37" s="223">
        <f t="shared" si="2"/>
        <v>434.56</v>
      </c>
      <c r="J37" s="271">
        <f t="shared" si="3"/>
        <v>434.56</v>
      </c>
      <c r="K37" s="230"/>
      <c r="L37" s="86"/>
    </row>
    <row r="38" spans="2:14" ht="25.5" x14ac:dyDescent="0.2">
      <c r="B38" s="211" t="s">
        <v>213</v>
      </c>
      <c r="C38" s="294" t="s">
        <v>218</v>
      </c>
      <c r="D38" s="213" t="s">
        <v>39</v>
      </c>
      <c r="E38" s="267">
        <v>6087</v>
      </c>
      <c r="F38" s="295">
        <v>15</v>
      </c>
      <c r="G38" s="228" t="s">
        <v>16</v>
      </c>
      <c r="H38" s="229">
        <v>22.95</v>
      </c>
      <c r="I38" s="223">
        <f t="shared" si="2"/>
        <v>28.08</v>
      </c>
      <c r="J38" s="271">
        <f t="shared" si="3"/>
        <v>421.2</v>
      </c>
      <c r="K38" s="230"/>
      <c r="L38" s="86"/>
    </row>
    <row r="39" spans="2:14" ht="38.25" x14ac:dyDescent="0.2">
      <c r="B39" s="214" t="s">
        <v>214</v>
      </c>
      <c r="C39" s="294" t="s">
        <v>219</v>
      </c>
      <c r="D39" s="283" t="s">
        <v>39</v>
      </c>
      <c r="E39" s="83">
        <v>72888</v>
      </c>
      <c r="F39" s="295">
        <v>75.73</v>
      </c>
      <c r="G39" s="228" t="s">
        <v>12</v>
      </c>
      <c r="H39" s="229">
        <v>0.77</v>
      </c>
      <c r="I39" s="223">
        <f t="shared" si="2"/>
        <v>0.94</v>
      </c>
      <c r="J39" s="271">
        <f t="shared" si="3"/>
        <v>71.19</v>
      </c>
      <c r="K39" s="230"/>
      <c r="L39" s="86"/>
    </row>
    <row r="40" spans="2:14" ht="38.25" x14ac:dyDescent="0.2">
      <c r="B40" s="211" t="s">
        <v>215</v>
      </c>
      <c r="C40" s="293" t="s">
        <v>220</v>
      </c>
      <c r="D40" s="283" t="s">
        <v>39</v>
      </c>
      <c r="E40" s="83">
        <v>97914</v>
      </c>
      <c r="F40" s="295">
        <v>1821.39</v>
      </c>
      <c r="G40" s="228" t="s">
        <v>221</v>
      </c>
      <c r="H40" s="229">
        <v>1.1100000000000001</v>
      </c>
      <c r="I40" s="223">
        <f t="shared" si="2"/>
        <v>1.36</v>
      </c>
      <c r="J40" s="271">
        <f t="shared" si="3"/>
        <v>2477.09</v>
      </c>
      <c r="K40" s="230"/>
      <c r="L40" s="86"/>
    </row>
    <row r="41" spans="2:14" x14ac:dyDescent="0.2">
      <c r="B41" s="494"/>
      <c r="C41" s="495"/>
      <c r="D41" s="495"/>
      <c r="E41" s="495"/>
      <c r="F41" s="495"/>
      <c r="G41" s="495"/>
      <c r="H41" s="495"/>
      <c r="I41" s="495"/>
      <c r="J41" s="495"/>
      <c r="K41" s="496"/>
      <c r="L41" s="86"/>
    </row>
    <row r="42" spans="2:14" x14ac:dyDescent="0.2">
      <c r="B42" s="217">
        <v>4</v>
      </c>
      <c r="C42" s="218" t="s">
        <v>222</v>
      </c>
      <c r="D42" s="219"/>
      <c r="E42" s="219"/>
      <c r="F42" s="226"/>
      <c r="G42" s="199"/>
      <c r="H42" s="231"/>
      <c r="I42" s="226"/>
      <c r="J42" s="201">
        <f>SUBTOTAL(9,J43:J45)</f>
        <v>8011.0199999999995</v>
      </c>
      <c r="K42" s="202">
        <f>J42/$J$225</f>
        <v>6.396451250360171E-3</v>
      </c>
      <c r="L42" s="86"/>
    </row>
    <row r="43" spans="2:14" s="8" customFormat="1" ht="89.25" x14ac:dyDescent="0.2">
      <c r="B43" s="211" t="s">
        <v>17</v>
      </c>
      <c r="C43" s="232" t="s">
        <v>201</v>
      </c>
      <c r="D43" s="209" t="s">
        <v>39</v>
      </c>
      <c r="E43" s="211">
        <v>90105</v>
      </c>
      <c r="F43" s="206">
        <v>259.49</v>
      </c>
      <c r="G43" s="221" t="s">
        <v>12</v>
      </c>
      <c r="H43" s="222">
        <v>6.08</v>
      </c>
      <c r="I43" s="207">
        <f t="shared" ref="I43:I45" si="4">ROUND(H43*(1+$K$10),2)</f>
        <v>7.44</v>
      </c>
      <c r="J43" s="271">
        <f t="shared" ref="J43:J45" si="5">ROUND(ROUND(F43,2)*ROUND(I43,2),2)</f>
        <v>1930.61</v>
      </c>
      <c r="K43" s="104"/>
      <c r="L43" s="86"/>
    </row>
    <row r="44" spans="2:14" ht="25.5" x14ac:dyDescent="0.2">
      <c r="B44" s="211" t="s">
        <v>18</v>
      </c>
      <c r="C44" s="232" t="s">
        <v>223</v>
      </c>
      <c r="D44" s="209" t="s">
        <v>39</v>
      </c>
      <c r="E44" s="211">
        <v>100576</v>
      </c>
      <c r="F44" s="206">
        <v>2964.01</v>
      </c>
      <c r="G44" s="221" t="s">
        <v>7</v>
      </c>
      <c r="H44" s="233">
        <v>1.42</v>
      </c>
      <c r="I44" s="207">
        <f t="shared" si="4"/>
        <v>1.74</v>
      </c>
      <c r="J44" s="271">
        <f t="shared" si="5"/>
        <v>5157.38</v>
      </c>
      <c r="K44" s="104"/>
      <c r="L44" s="86"/>
    </row>
    <row r="45" spans="2:14" ht="38.25" x14ac:dyDescent="0.2">
      <c r="B45" s="211" t="s">
        <v>19</v>
      </c>
      <c r="C45" s="232" t="s">
        <v>220</v>
      </c>
      <c r="D45" s="209" t="s">
        <v>39</v>
      </c>
      <c r="E45" s="83">
        <v>97914</v>
      </c>
      <c r="F45" s="206">
        <v>678.7</v>
      </c>
      <c r="G45" s="221" t="s">
        <v>221</v>
      </c>
      <c r="H45" s="346">
        <v>1.1100000000000001</v>
      </c>
      <c r="I45" s="207">
        <f t="shared" si="4"/>
        <v>1.36</v>
      </c>
      <c r="J45" s="271">
        <f t="shared" si="5"/>
        <v>923.03</v>
      </c>
      <c r="K45" s="54"/>
      <c r="L45" s="86"/>
    </row>
    <row r="46" spans="2:14" x14ac:dyDescent="0.2">
      <c r="B46" s="494"/>
      <c r="C46" s="495"/>
      <c r="D46" s="495"/>
      <c r="E46" s="495"/>
      <c r="F46" s="495"/>
      <c r="G46" s="495"/>
      <c r="H46" s="495"/>
      <c r="I46" s="495"/>
      <c r="J46" s="495"/>
      <c r="K46" s="496"/>
      <c r="L46" s="86"/>
    </row>
    <row r="47" spans="2:14" x14ac:dyDescent="0.2">
      <c r="B47" s="217">
        <v>5</v>
      </c>
      <c r="C47" s="224" t="s">
        <v>224</v>
      </c>
      <c r="D47" s="225"/>
      <c r="E47" s="225"/>
      <c r="F47" s="225"/>
      <c r="G47" s="225"/>
      <c r="H47" s="225"/>
      <c r="I47" s="226"/>
      <c r="J47" s="201">
        <f>SUBTOTAL(9,J48:J50)</f>
        <v>7306.22</v>
      </c>
      <c r="K47" s="202">
        <f>J47/$J$225</f>
        <v>5.83369908630942E-3</v>
      </c>
      <c r="L47" s="86"/>
      <c r="M47" s="14"/>
      <c r="N47" s="14"/>
    </row>
    <row r="48" spans="2:14" s="85" customFormat="1" x14ac:dyDescent="0.2">
      <c r="B48" s="236" t="s">
        <v>94</v>
      </c>
      <c r="C48" s="292" t="s">
        <v>226</v>
      </c>
      <c r="D48" s="209" t="s">
        <v>40</v>
      </c>
      <c r="E48" s="236">
        <v>4805750</v>
      </c>
      <c r="F48" s="206">
        <v>117.45</v>
      </c>
      <c r="G48" s="238" t="s">
        <v>12</v>
      </c>
      <c r="H48" s="347">
        <v>37.28</v>
      </c>
      <c r="I48" s="239">
        <f t="shared" ref="I48:I50" si="6">ROUND(H48*(1+$K$10),2)</f>
        <v>45.61</v>
      </c>
      <c r="J48" s="331">
        <f t="shared" ref="J48:J50" si="7">ROUND(ROUND(F48,2)*ROUND(I48,2),2)</f>
        <v>5356.89</v>
      </c>
      <c r="K48" s="240"/>
      <c r="L48" s="86"/>
    </row>
    <row r="49" spans="2:12" s="85" customFormat="1" ht="38.25" x14ac:dyDescent="0.2">
      <c r="B49" s="236" t="s">
        <v>95</v>
      </c>
      <c r="C49" s="237" t="s">
        <v>219</v>
      </c>
      <c r="D49" s="209" t="s">
        <v>39</v>
      </c>
      <c r="E49" s="236">
        <v>72888</v>
      </c>
      <c r="F49" s="206">
        <v>146.81</v>
      </c>
      <c r="G49" s="228" t="s">
        <v>12</v>
      </c>
      <c r="H49" s="348">
        <v>0.77</v>
      </c>
      <c r="I49" s="223">
        <f>ROUND(H49*(1+$K$10),2)</f>
        <v>0.94</v>
      </c>
      <c r="J49" s="331">
        <f t="shared" si="7"/>
        <v>138</v>
      </c>
      <c r="K49" s="240"/>
      <c r="L49" s="86"/>
    </row>
    <row r="50" spans="2:12" s="85" customFormat="1" x14ac:dyDescent="0.2">
      <c r="B50" s="236" t="s">
        <v>96</v>
      </c>
      <c r="C50" s="232" t="s">
        <v>72</v>
      </c>
      <c r="D50" s="209" t="s">
        <v>39</v>
      </c>
      <c r="E50" s="236">
        <v>97914</v>
      </c>
      <c r="F50" s="206">
        <v>1331.86</v>
      </c>
      <c r="G50" s="238" t="s">
        <v>221</v>
      </c>
      <c r="H50" s="347">
        <v>1.1100000000000001</v>
      </c>
      <c r="I50" s="239">
        <f t="shared" si="6"/>
        <v>1.36</v>
      </c>
      <c r="J50" s="331">
        <f t="shared" si="7"/>
        <v>1811.33</v>
      </c>
      <c r="K50" s="240"/>
      <c r="L50" s="86"/>
    </row>
    <row r="51" spans="2:12" x14ac:dyDescent="0.2">
      <c r="B51" s="497"/>
      <c r="C51" s="497"/>
      <c r="D51" s="497"/>
      <c r="E51" s="497"/>
      <c r="F51" s="497"/>
      <c r="G51" s="497"/>
      <c r="H51" s="497"/>
      <c r="I51" s="497"/>
      <c r="J51" s="497"/>
      <c r="K51" s="497"/>
      <c r="L51" s="86"/>
    </row>
    <row r="52" spans="2:12" x14ac:dyDescent="0.2">
      <c r="B52" s="217">
        <v>6</v>
      </c>
      <c r="C52" s="218" t="s">
        <v>225</v>
      </c>
      <c r="D52" s="199"/>
      <c r="E52" s="199"/>
      <c r="F52" s="226"/>
      <c r="G52" s="199"/>
      <c r="H52" s="243"/>
      <c r="I52" s="226"/>
      <c r="J52" s="201">
        <f>SUBTOTAL(9,J53:J74)</f>
        <v>132053.55000000002</v>
      </c>
      <c r="K52" s="202">
        <f>J52/$J$225</f>
        <v>0.1054390196269638</v>
      </c>
      <c r="L52" s="86"/>
    </row>
    <row r="53" spans="2:12" ht="25.5" x14ac:dyDescent="0.2">
      <c r="B53" s="211" t="s">
        <v>21</v>
      </c>
      <c r="C53" s="244" t="s">
        <v>227</v>
      </c>
      <c r="D53" s="211" t="s">
        <v>39</v>
      </c>
      <c r="E53" s="211" t="s">
        <v>101</v>
      </c>
      <c r="F53" s="295">
        <v>42.9</v>
      </c>
      <c r="G53" s="228" t="s">
        <v>138</v>
      </c>
      <c r="H53" s="349">
        <v>67.599999999999994</v>
      </c>
      <c r="I53" s="223">
        <f t="shared" ref="I53:I72" si="8">ROUND(H53*(1+$K$10),2)</f>
        <v>82.71</v>
      </c>
      <c r="J53" s="271">
        <f t="shared" ref="J53:J74" si="9">ROUND(ROUND(F53,2)*ROUND(I53,2),2)</f>
        <v>3548.26</v>
      </c>
      <c r="K53" s="104"/>
      <c r="L53" s="86"/>
    </row>
    <row r="54" spans="2:12" ht="89.25" x14ac:dyDescent="0.2">
      <c r="B54" s="211" t="s">
        <v>22</v>
      </c>
      <c r="C54" s="244" t="s">
        <v>228</v>
      </c>
      <c r="D54" s="211" t="s">
        <v>39</v>
      </c>
      <c r="E54" s="211" t="s">
        <v>244</v>
      </c>
      <c r="F54" s="295">
        <v>66.459999999999994</v>
      </c>
      <c r="G54" s="228" t="s">
        <v>138</v>
      </c>
      <c r="H54" s="349">
        <v>6.08</v>
      </c>
      <c r="I54" s="223">
        <f t="shared" si="8"/>
        <v>7.44</v>
      </c>
      <c r="J54" s="271">
        <f t="shared" si="9"/>
        <v>494.46</v>
      </c>
      <c r="K54" s="104"/>
      <c r="L54" s="86"/>
    </row>
    <row r="55" spans="2:12" ht="25.5" x14ac:dyDescent="0.2">
      <c r="B55" s="211" t="s">
        <v>260</v>
      </c>
      <c r="C55" s="244" t="s">
        <v>229</v>
      </c>
      <c r="D55" s="236" t="s">
        <v>39</v>
      </c>
      <c r="E55" s="236" t="s">
        <v>245</v>
      </c>
      <c r="F55" s="295">
        <v>15.219999999999999</v>
      </c>
      <c r="G55" s="205" t="s">
        <v>138</v>
      </c>
      <c r="H55" s="349">
        <v>105.96</v>
      </c>
      <c r="I55" s="223">
        <f t="shared" si="8"/>
        <v>129.63999999999999</v>
      </c>
      <c r="J55" s="271">
        <f t="shared" si="9"/>
        <v>1973.12</v>
      </c>
      <c r="K55" s="104"/>
      <c r="L55" s="86"/>
    </row>
    <row r="56" spans="2:12" ht="25.5" x14ac:dyDescent="0.2">
      <c r="B56" s="211" t="s">
        <v>261</v>
      </c>
      <c r="C56" s="244" t="s">
        <v>230</v>
      </c>
      <c r="D56" s="211" t="s">
        <v>39</v>
      </c>
      <c r="E56" s="211" t="s">
        <v>246</v>
      </c>
      <c r="F56" s="295">
        <v>94</v>
      </c>
      <c r="G56" s="238" t="s">
        <v>137</v>
      </c>
      <c r="H56" s="349">
        <v>13.39</v>
      </c>
      <c r="I56" s="223">
        <f>ROUND(H56*(1+$K$10),2)</f>
        <v>16.38</v>
      </c>
      <c r="J56" s="271">
        <f t="shared" si="9"/>
        <v>1539.72</v>
      </c>
      <c r="K56" s="104"/>
      <c r="L56" s="86"/>
    </row>
    <row r="57" spans="2:12" ht="63.75" x14ac:dyDescent="0.2">
      <c r="B57" s="211" t="s">
        <v>262</v>
      </c>
      <c r="C57" s="232" t="s">
        <v>231</v>
      </c>
      <c r="D57" s="209" t="s">
        <v>39</v>
      </c>
      <c r="E57" s="211" t="s">
        <v>247</v>
      </c>
      <c r="F57" s="295">
        <v>94</v>
      </c>
      <c r="G57" s="228" t="s">
        <v>137</v>
      </c>
      <c r="H57" s="350">
        <v>53.86</v>
      </c>
      <c r="I57" s="223">
        <f>ROUND(H57*(1+$K$10),2)</f>
        <v>65.900000000000006</v>
      </c>
      <c r="J57" s="271">
        <f t="shared" si="9"/>
        <v>6194.6</v>
      </c>
      <c r="K57" s="104"/>
      <c r="L57" s="86"/>
    </row>
    <row r="58" spans="2:12" ht="25.5" x14ac:dyDescent="0.2">
      <c r="B58" s="211" t="s">
        <v>263</v>
      </c>
      <c r="C58" s="244" t="s">
        <v>136</v>
      </c>
      <c r="D58" s="236" t="s">
        <v>39</v>
      </c>
      <c r="E58" s="236" t="s">
        <v>135</v>
      </c>
      <c r="F58" s="295">
        <v>20</v>
      </c>
      <c r="G58" s="205" t="s">
        <v>137</v>
      </c>
      <c r="H58" s="351">
        <v>19.510000000000002</v>
      </c>
      <c r="I58" s="223">
        <f>ROUND(H58*(1+$K$10),2)</f>
        <v>23.87</v>
      </c>
      <c r="J58" s="271">
        <f t="shared" si="9"/>
        <v>477.4</v>
      </c>
      <c r="K58" s="104"/>
      <c r="L58" s="86"/>
    </row>
    <row r="59" spans="2:12" x14ac:dyDescent="0.2">
      <c r="B59" s="211" t="s">
        <v>264</v>
      </c>
      <c r="C59" s="244" t="s">
        <v>232</v>
      </c>
      <c r="D59" s="211" t="s">
        <v>39</v>
      </c>
      <c r="E59" s="211" t="s">
        <v>248</v>
      </c>
      <c r="F59" s="295">
        <v>44.14</v>
      </c>
      <c r="G59" s="238" t="s">
        <v>154</v>
      </c>
      <c r="H59" s="345">
        <v>10.029999999999999</v>
      </c>
      <c r="I59" s="223">
        <f>ROUND(H59*(1+$K$10),2)</f>
        <v>12.27</v>
      </c>
      <c r="J59" s="271">
        <f t="shared" si="9"/>
        <v>541.6</v>
      </c>
      <c r="K59" s="104"/>
      <c r="L59" s="86"/>
    </row>
    <row r="60" spans="2:12" ht="76.5" x14ac:dyDescent="0.2">
      <c r="B60" s="211" t="s">
        <v>265</v>
      </c>
      <c r="C60" s="244" t="s">
        <v>233</v>
      </c>
      <c r="D60" s="211" t="s">
        <v>39</v>
      </c>
      <c r="E60" s="211" t="s">
        <v>249</v>
      </c>
      <c r="F60" s="295">
        <v>75.949999999999989</v>
      </c>
      <c r="G60" s="228" t="s">
        <v>138</v>
      </c>
      <c r="H60" s="349">
        <v>17.8</v>
      </c>
      <c r="I60" s="223">
        <f t="shared" si="8"/>
        <v>21.78</v>
      </c>
      <c r="J60" s="271">
        <f t="shared" si="9"/>
        <v>1654.19</v>
      </c>
      <c r="K60" s="104"/>
      <c r="L60" s="86"/>
    </row>
    <row r="61" spans="2:12" ht="38.25" x14ac:dyDescent="0.2">
      <c r="B61" s="211" t="s">
        <v>266</v>
      </c>
      <c r="C61" s="244" t="s">
        <v>234</v>
      </c>
      <c r="D61" s="211" t="s">
        <v>39</v>
      </c>
      <c r="E61" s="211" t="s">
        <v>250</v>
      </c>
      <c r="F61" s="295">
        <v>20.21</v>
      </c>
      <c r="G61" s="228" t="s">
        <v>138</v>
      </c>
      <c r="H61" s="349">
        <v>110.85</v>
      </c>
      <c r="I61" s="223">
        <f t="shared" si="8"/>
        <v>135.62</v>
      </c>
      <c r="J61" s="271">
        <f t="shared" si="9"/>
        <v>2740.88</v>
      </c>
      <c r="K61" s="104"/>
      <c r="L61" s="86"/>
    </row>
    <row r="62" spans="2:12" ht="51" x14ac:dyDescent="0.2">
      <c r="B62" s="211" t="s">
        <v>267</v>
      </c>
      <c r="C62" s="244" t="s">
        <v>235</v>
      </c>
      <c r="D62" s="236" t="s">
        <v>39</v>
      </c>
      <c r="E62" s="236" t="s">
        <v>251</v>
      </c>
      <c r="F62" s="295">
        <v>17</v>
      </c>
      <c r="G62" s="205" t="s">
        <v>150</v>
      </c>
      <c r="H62" s="349">
        <v>833.86</v>
      </c>
      <c r="I62" s="223">
        <f>ROUND(H62*(1+$K$10),2)</f>
        <v>1020.23</v>
      </c>
      <c r="J62" s="271">
        <f t="shared" si="9"/>
        <v>17343.91</v>
      </c>
      <c r="K62" s="104"/>
      <c r="L62" s="86"/>
    </row>
    <row r="63" spans="2:12" ht="38.25" x14ac:dyDescent="0.2">
      <c r="B63" s="211" t="s">
        <v>268</v>
      </c>
      <c r="C63" s="244" t="s">
        <v>236</v>
      </c>
      <c r="D63" s="211" t="s">
        <v>39</v>
      </c>
      <c r="E63" s="211" t="s">
        <v>252</v>
      </c>
      <c r="F63" s="295">
        <v>2</v>
      </c>
      <c r="G63" s="238" t="s">
        <v>150</v>
      </c>
      <c r="H63" s="349">
        <v>210.73</v>
      </c>
      <c r="I63" s="223">
        <f>ROUND(H63*(1+$K$10),2)</f>
        <v>257.83</v>
      </c>
      <c r="J63" s="271">
        <f t="shared" si="9"/>
        <v>515.66</v>
      </c>
      <c r="K63" s="104"/>
      <c r="L63" s="86"/>
    </row>
    <row r="64" spans="2:12" ht="51" x14ac:dyDescent="0.2">
      <c r="B64" s="211" t="s">
        <v>269</v>
      </c>
      <c r="C64" s="244" t="s">
        <v>237</v>
      </c>
      <c r="D64" s="211" t="s">
        <v>39</v>
      </c>
      <c r="E64" s="211" t="s">
        <v>253</v>
      </c>
      <c r="F64" s="295">
        <v>2</v>
      </c>
      <c r="G64" s="228" t="s">
        <v>150</v>
      </c>
      <c r="H64" s="349">
        <v>637.55999999999995</v>
      </c>
      <c r="I64" s="223">
        <f t="shared" si="8"/>
        <v>780.05</v>
      </c>
      <c r="J64" s="271">
        <f t="shared" si="9"/>
        <v>1560.1</v>
      </c>
      <c r="K64" s="104"/>
      <c r="L64" s="86"/>
    </row>
    <row r="65" spans="2:12" ht="38.25" x14ac:dyDescent="0.2">
      <c r="B65" s="211" t="s">
        <v>270</v>
      </c>
      <c r="C65" s="244" t="s">
        <v>219</v>
      </c>
      <c r="D65" s="211" t="s">
        <v>39</v>
      </c>
      <c r="E65" s="211" t="s">
        <v>102</v>
      </c>
      <c r="F65" s="295">
        <v>22.05</v>
      </c>
      <c r="G65" s="228" t="s">
        <v>138</v>
      </c>
      <c r="H65" s="349">
        <v>0.77</v>
      </c>
      <c r="I65" s="223">
        <f t="shared" si="8"/>
        <v>0.94</v>
      </c>
      <c r="J65" s="271">
        <f t="shared" si="9"/>
        <v>20.73</v>
      </c>
      <c r="K65" s="104"/>
      <c r="L65" s="86"/>
    </row>
    <row r="66" spans="2:12" ht="38.25" x14ac:dyDescent="0.2">
      <c r="B66" s="211" t="s">
        <v>271</v>
      </c>
      <c r="C66" s="244" t="s">
        <v>220</v>
      </c>
      <c r="D66" s="236" t="s">
        <v>39</v>
      </c>
      <c r="E66" s="236" t="s">
        <v>103</v>
      </c>
      <c r="F66" s="295">
        <v>865.48</v>
      </c>
      <c r="G66" s="205" t="s">
        <v>311</v>
      </c>
      <c r="H66" s="349">
        <v>1.1100000000000001</v>
      </c>
      <c r="I66" s="223">
        <f t="shared" si="8"/>
        <v>1.36</v>
      </c>
      <c r="J66" s="271">
        <f t="shared" si="9"/>
        <v>1177.05</v>
      </c>
      <c r="K66" s="104"/>
      <c r="L66" s="86"/>
    </row>
    <row r="67" spans="2:12" s="135" customFormat="1" ht="25.5" x14ac:dyDescent="0.2">
      <c r="B67" s="211" t="s">
        <v>272</v>
      </c>
      <c r="C67" s="244" t="s">
        <v>238</v>
      </c>
      <c r="D67" s="211" t="s">
        <v>175</v>
      </c>
      <c r="E67" s="400" t="s">
        <v>254</v>
      </c>
      <c r="F67" s="295">
        <v>10</v>
      </c>
      <c r="G67" s="238" t="s">
        <v>137</v>
      </c>
      <c r="H67" s="349">
        <v>878.16</v>
      </c>
      <c r="I67" s="223">
        <f t="shared" si="8"/>
        <v>1074.43</v>
      </c>
      <c r="J67" s="271">
        <f t="shared" si="9"/>
        <v>10744.3</v>
      </c>
      <c r="K67" s="104"/>
      <c r="L67" s="86"/>
    </row>
    <row r="68" spans="2:12" ht="25.5" x14ac:dyDescent="0.2">
      <c r="B68" s="211" t="s">
        <v>273</v>
      </c>
      <c r="C68" s="244" t="s">
        <v>239</v>
      </c>
      <c r="D68" s="211" t="s">
        <v>175</v>
      </c>
      <c r="E68" s="400" t="s">
        <v>255</v>
      </c>
      <c r="F68" s="295">
        <v>95</v>
      </c>
      <c r="G68" s="228" t="s">
        <v>137</v>
      </c>
      <c r="H68" s="349">
        <v>478.98</v>
      </c>
      <c r="I68" s="223">
        <f t="shared" si="8"/>
        <v>586.03</v>
      </c>
      <c r="J68" s="271">
        <f t="shared" si="9"/>
        <v>55672.85</v>
      </c>
      <c r="K68" s="104"/>
      <c r="L68" s="86"/>
    </row>
    <row r="69" spans="2:12" ht="38.25" x14ac:dyDescent="0.2">
      <c r="B69" s="211" t="s">
        <v>274</v>
      </c>
      <c r="C69" s="244" t="s">
        <v>240</v>
      </c>
      <c r="D69" s="211" t="s">
        <v>175</v>
      </c>
      <c r="E69" s="400" t="s">
        <v>256</v>
      </c>
      <c r="F69" s="295">
        <v>35</v>
      </c>
      <c r="G69" s="228" t="s">
        <v>137</v>
      </c>
      <c r="H69" s="349">
        <v>247.6</v>
      </c>
      <c r="I69" s="223">
        <f t="shared" si="8"/>
        <v>302.94</v>
      </c>
      <c r="J69" s="271">
        <f t="shared" si="9"/>
        <v>10602.9</v>
      </c>
      <c r="K69" s="245"/>
      <c r="L69" s="86"/>
    </row>
    <row r="70" spans="2:12" ht="25.5" x14ac:dyDescent="0.2">
      <c r="B70" s="211" t="s">
        <v>275</v>
      </c>
      <c r="C70" s="244" t="s">
        <v>241</v>
      </c>
      <c r="D70" s="211" t="s">
        <v>175</v>
      </c>
      <c r="E70" s="400" t="s">
        <v>257</v>
      </c>
      <c r="F70" s="295">
        <v>2</v>
      </c>
      <c r="G70" s="228" t="s">
        <v>137</v>
      </c>
      <c r="H70" s="349">
        <v>603.69000000000005</v>
      </c>
      <c r="I70" s="223">
        <f t="shared" si="8"/>
        <v>738.61</v>
      </c>
      <c r="J70" s="271">
        <f t="shared" si="9"/>
        <v>1477.22</v>
      </c>
      <c r="K70" s="245"/>
      <c r="L70" s="86"/>
    </row>
    <row r="71" spans="2:12" ht="25.5" x14ac:dyDescent="0.2">
      <c r="B71" s="211" t="s">
        <v>276</v>
      </c>
      <c r="C71" s="244" t="s">
        <v>242</v>
      </c>
      <c r="D71" s="211" t="s">
        <v>39</v>
      </c>
      <c r="E71" s="400" t="s">
        <v>258</v>
      </c>
      <c r="F71" s="295">
        <v>185.81</v>
      </c>
      <c r="G71" s="228" t="s">
        <v>137</v>
      </c>
      <c r="H71" s="349">
        <v>53.5</v>
      </c>
      <c r="I71" s="223">
        <f t="shared" si="8"/>
        <v>65.459999999999994</v>
      </c>
      <c r="J71" s="271">
        <f t="shared" si="9"/>
        <v>12163.12</v>
      </c>
      <c r="K71" s="104"/>
      <c r="L71" s="86"/>
    </row>
    <row r="72" spans="2:12" ht="25.5" x14ac:dyDescent="0.2">
      <c r="B72" s="211" t="s">
        <v>277</v>
      </c>
      <c r="C72" s="244" t="s">
        <v>243</v>
      </c>
      <c r="D72" s="211" t="s">
        <v>175</v>
      </c>
      <c r="E72" s="400" t="s">
        <v>259</v>
      </c>
      <c r="F72" s="295">
        <v>1</v>
      </c>
      <c r="G72" s="228" t="s">
        <v>150</v>
      </c>
      <c r="H72" s="349">
        <v>1281.71</v>
      </c>
      <c r="I72" s="223">
        <f t="shared" si="8"/>
        <v>1568.17</v>
      </c>
      <c r="J72" s="271">
        <f t="shared" si="9"/>
        <v>1568.17</v>
      </c>
      <c r="K72" s="245"/>
      <c r="L72" s="86"/>
    </row>
    <row r="73" spans="2:12" ht="38.25" x14ac:dyDescent="0.2">
      <c r="B73" s="211" t="s">
        <v>278</v>
      </c>
      <c r="C73" s="244" t="s">
        <v>219</v>
      </c>
      <c r="D73" s="211" t="s">
        <v>39</v>
      </c>
      <c r="E73" s="211" t="s">
        <v>102</v>
      </c>
      <c r="F73" s="295">
        <v>9.25</v>
      </c>
      <c r="G73" s="228" t="s">
        <v>138</v>
      </c>
      <c r="H73" s="349">
        <v>0.77</v>
      </c>
      <c r="I73" s="223">
        <f t="shared" ref="I73:I74" si="10">ROUND(H73*(1+$K$10),2)</f>
        <v>0.94</v>
      </c>
      <c r="J73" s="271">
        <f t="shared" si="9"/>
        <v>8.6999999999999993</v>
      </c>
      <c r="K73" s="245"/>
      <c r="L73" s="86"/>
    </row>
    <row r="74" spans="2:12" ht="38.25" x14ac:dyDescent="0.2">
      <c r="B74" s="211" t="s">
        <v>279</v>
      </c>
      <c r="C74" s="244" t="s">
        <v>220</v>
      </c>
      <c r="D74" s="211" t="s">
        <v>39</v>
      </c>
      <c r="E74" s="211" t="s">
        <v>103</v>
      </c>
      <c r="F74" s="295">
        <v>25.45</v>
      </c>
      <c r="G74" s="228" t="s">
        <v>311</v>
      </c>
      <c r="H74" s="349">
        <v>1.1100000000000001</v>
      </c>
      <c r="I74" s="223">
        <f t="shared" si="10"/>
        <v>1.36</v>
      </c>
      <c r="J74" s="271">
        <f t="shared" si="9"/>
        <v>34.61</v>
      </c>
      <c r="K74" s="245"/>
      <c r="L74" s="86"/>
    </row>
    <row r="75" spans="2:12" x14ac:dyDescent="0.2">
      <c r="B75" s="497"/>
      <c r="C75" s="497"/>
      <c r="D75" s="497"/>
      <c r="E75" s="497"/>
      <c r="F75" s="497"/>
      <c r="G75" s="497"/>
      <c r="H75" s="497"/>
      <c r="I75" s="497"/>
      <c r="J75" s="497"/>
      <c r="K75" s="497"/>
      <c r="L75" s="86"/>
    </row>
    <row r="76" spans="2:12" x14ac:dyDescent="0.2">
      <c r="B76" s="217">
        <v>7</v>
      </c>
      <c r="C76" s="218" t="s">
        <v>280</v>
      </c>
      <c r="D76" s="199"/>
      <c r="E76" s="199"/>
      <c r="F76" s="226"/>
      <c r="G76" s="199"/>
      <c r="H76" s="243"/>
      <c r="I76" s="226"/>
      <c r="J76" s="201">
        <f>SUBTOTAL(9,J77:J89)</f>
        <v>43161.05999999999</v>
      </c>
      <c r="K76" s="202">
        <f>J76/$J$225</f>
        <v>3.4462230303241075E-2</v>
      </c>
      <c r="L76" s="86"/>
    </row>
    <row r="77" spans="2:12" ht="25.5" x14ac:dyDescent="0.2">
      <c r="B77" s="211" t="s">
        <v>28</v>
      </c>
      <c r="C77" s="227" t="s">
        <v>227</v>
      </c>
      <c r="D77" s="211" t="s">
        <v>39</v>
      </c>
      <c r="E77" s="211" t="s">
        <v>101</v>
      </c>
      <c r="F77" s="206">
        <v>54.879999999999995</v>
      </c>
      <c r="G77" s="228" t="s">
        <v>138</v>
      </c>
      <c r="H77" s="349">
        <v>67.599999999999994</v>
      </c>
      <c r="I77" s="207">
        <f>ROUND(H77*(1+$K$10),2)</f>
        <v>82.71</v>
      </c>
      <c r="J77" s="271">
        <f>ROUND(ROUND(F77,2)*ROUND(I77,2),2)</f>
        <v>4539.12</v>
      </c>
      <c r="K77" s="104"/>
      <c r="L77" s="86"/>
    </row>
    <row r="78" spans="2:12" ht="25.5" x14ac:dyDescent="0.2">
      <c r="B78" s="211" t="s">
        <v>29</v>
      </c>
      <c r="C78" s="244" t="s">
        <v>281</v>
      </c>
      <c r="D78" s="211" t="s">
        <v>39</v>
      </c>
      <c r="E78" s="211" t="s">
        <v>301</v>
      </c>
      <c r="F78" s="206">
        <v>609.75</v>
      </c>
      <c r="G78" s="228" t="s">
        <v>137</v>
      </c>
      <c r="H78" s="349">
        <v>6.93</v>
      </c>
      <c r="I78" s="223">
        <f>ROUND(H78*(1+$K$10),2)</f>
        <v>8.48</v>
      </c>
      <c r="J78" s="271">
        <f t="shared" ref="J78:J89" si="11">ROUND(ROUND(F78,2)*ROUND(I78,2),2)</f>
        <v>5170.68</v>
      </c>
      <c r="K78" s="104"/>
      <c r="L78" s="86"/>
    </row>
    <row r="79" spans="2:12" ht="25.5" x14ac:dyDescent="0.2">
      <c r="B79" s="211" t="s">
        <v>30</v>
      </c>
      <c r="C79" s="244" t="s">
        <v>282</v>
      </c>
      <c r="D79" s="211" t="s">
        <v>185</v>
      </c>
      <c r="E79" s="211" t="s">
        <v>104</v>
      </c>
      <c r="F79" s="206">
        <v>53.68</v>
      </c>
      <c r="G79" s="228" t="s">
        <v>309</v>
      </c>
      <c r="H79" s="349">
        <v>66.16</v>
      </c>
      <c r="I79" s="223">
        <f>ROUND(H79*(1+$K$10),2)</f>
        <v>80.95</v>
      </c>
      <c r="J79" s="271">
        <f t="shared" si="11"/>
        <v>4345.3999999999996</v>
      </c>
      <c r="K79" s="104"/>
      <c r="L79" s="86"/>
    </row>
    <row r="80" spans="2:12" ht="76.5" x14ac:dyDescent="0.2">
      <c r="B80" s="211" t="s">
        <v>291</v>
      </c>
      <c r="C80" s="227" t="s">
        <v>283</v>
      </c>
      <c r="D80" s="236" t="s">
        <v>39</v>
      </c>
      <c r="E80" s="236" t="s">
        <v>105</v>
      </c>
      <c r="F80" s="206">
        <v>53.68</v>
      </c>
      <c r="G80" s="205" t="s">
        <v>138</v>
      </c>
      <c r="H80" s="349">
        <v>13.69</v>
      </c>
      <c r="I80" s="207">
        <f t="shared" ref="I80:I89" si="12">ROUND(H80*(1+$K$10),2)</f>
        <v>16.75</v>
      </c>
      <c r="J80" s="271">
        <f t="shared" si="11"/>
        <v>899.14</v>
      </c>
      <c r="K80" s="104"/>
      <c r="L80" s="86"/>
    </row>
    <row r="81" spans="2:12" ht="25.5" x14ac:dyDescent="0.2">
      <c r="B81" s="211" t="s">
        <v>292</v>
      </c>
      <c r="C81" s="227" t="s">
        <v>284</v>
      </c>
      <c r="D81" s="211" t="s">
        <v>175</v>
      </c>
      <c r="E81" s="400" t="s">
        <v>302</v>
      </c>
      <c r="F81" s="206">
        <v>609.75</v>
      </c>
      <c r="G81" s="238" t="s">
        <v>137</v>
      </c>
      <c r="H81" s="349">
        <v>0.66</v>
      </c>
      <c r="I81" s="207">
        <f t="shared" si="12"/>
        <v>0.81</v>
      </c>
      <c r="J81" s="271">
        <f t="shared" si="11"/>
        <v>493.9</v>
      </c>
      <c r="K81" s="104"/>
      <c r="L81" s="86"/>
    </row>
    <row r="82" spans="2:12" ht="25.5" x14ac:dyDescent="0.2">
      <c r="B82" s="211" t="s">
        <v>293</v>
      </c>
      <c r="C82" s="227" t="s">
        <v>285</v>
      </c>
      <c r="D82" s="211" t="s">
        <v>175</v>
      </c>
      <c r="E82" s="400" t="s">
        <v>303</v>
      </c>
      <c r="F82" s="206">
        <v>57</v>
      </c>
      <c r="G82" s="228" t="s">
        <v>310</v>
      </c>
      <c r="H82" s="352">
        <v>262.42</v>
      </c>
      <c r="I82" s="207">
        <f>ROUND(H82*(1+$K$10),2)</f>
        <v>321.07</v>
      </c>
      <c r="J82" s="271">
        <f t="shared" si="11"/>
        <v>18300.990000000002</v>
      </c>
      <c r="K82" s="104"/>
      <c r="L82" s="86"/>
    </row>
    <row r="83" spans="2:12" ht="25.5" x14ac:dyDescent="0.2">
      <c r="B83" s="211" t="s">
        <v>294</v>
      </c>
      <c r="C83" s="227" t="s">
        <v>286</v>
      </c>
      <c r="D83" s="211" t="s">
        <v>175</v>
      </c>
      <c r="E83" s="400" t="s">
        <v>304</v>
      </c>
      <c r="F83" s="206">
        <v>3</v>
      </c>
      <c r="G83" s="228" t="s">
        <v>310</v>
      </c>
      <c r="H83" s="349">
        <v>328.43</v>
      </c>
      <c r="I83" s="207">
        <f t="shared" si="12"/>
        <v>401.83</v>
      </c>
      <c r="J83" s="271">
        <f t="shared" si="11"/>
        <v>1205.49</v>
      </c>
      <c r="K83" s="104"/>
      <c r="L83" s="86"/>
    </row>
    <row r="84" spans="2:12" s="8" customFormat="1" ht="38.25" x14ac:dyDescent="0.2">
      <c r="B84" s="211" t="s">
        <v>295</v>
      </c>
      <c r="C84" s="227" t="s">
        <v>287</v>
      </c>
      <c r="D84" s="236" t="s">
        <v>175</v>
      </c>
      <c r="E84" s="400" t="s">
        <v>305</v>
      </c>
      <c r="F84" s="206">
        <v>2</v>
      </c>
      <c r="G84" s="205" t="s">
        <v>310</v>
      </c>
      <c r="H84" s="349">
        <v>824.05</v>
      </c>
      <c r="I84" s="207">
        <f>ROUND(H84*(1+$K$10),2)</f>
        <v>1008.23</v>
      </c>
      <c r="J84" s="271">
        <f t="shared" si="11"/>
        <v>2016.46</v>
      </c>
      <c r="K84" s="104"/>
      <c r="L84" s="86"/>
    </row>
    <row r="85" spans="2:12" s="8" customFormat="1" ht="25.5" x14ac:dyDescent="0.2">
      <c r="B85" s="211" t="s">
        <v>296</v>
      </c>
      <c r="C85" s="227" t="s">
        <v>288</v>
      </c>
      <c r="D85" s="211" t="s">
        <v>175</v>
      </c>
      <c r="E85" s="400" t="s">
        <v>306</v>
      </c>
      <c r="F85" s="206">
        <v>11</v>
      </c>
      <c r="G85" s="238" t="s">
        <v>310</v>
      </c>
      <c r="H85" s="349">
        <v>279.41000000000003</v>
      </c>
      <c r="I85" s="207">
        <f>ROUND(H85*(1+$K$10),2)</f>
        <v>341.86</v>
      </c>
      <c r="J85" s="271">
        <f t="shared" si="11"/>
        <v>3760.46</v>
      </c>
      <c r="K85" s="104"/>
      <c r="L85" s="86"/>
    </row>
    <row r="86" spans="2:12" s="8" customFormat="1" x14ac:dyDescent="0.2">
      <c r="B86" s="211" t="s">
        <v>297</v>
      </c>
      <c r="C86" s="227" t="s">
        <v>289</v>
      </c>
      <c r="D86" s="211" t="s">
        <v>175</v>
      </c>
      <c r="E86" s="400" t="s">
        <v>307</v>
      </c>
      <c r="F86" s="206">
        <v>18</v>
      </c>
      <c r="G86" s="228" t="s">
        <v>310</v>
      </c>
      <c r="H86" s="349">
        <v>18.21</v>
      </c>
      <c r="I86" s="207">
        <f t="shared" si="12"/>
        <v>22.28</v>
      </c>
      <c r="J86" s="271">
        <f t="shared" si="11"/>
        <v>401.04</v>
      </c>
      <c r="K86" s="104"/>
      <c r="L86" s="86"/>
    </row>
    <row r="87" spans="2:12" s="8" customFormat="1" ht="25.5" x14ac:dyDescent="0.2">
      <c r="B87" s="211" t="s">
        <v>298</v>
      </c>
      <c r="C87" s="227" t="s">
        <v>290</v>
      </c>
      <c r="D87" s="211" t="s">
        <v>175</v>
      </c>
      <c r="E87" s="400" t="s">
        <v>308</v>
      </c>
      <c r="F87" s="206">
        <v>10</v>
      </c>
      <c r="G87" s="228" t="s">
        <v>150</v>
      </c>
      <c r="H87" s="349">
        <v>28.29</v>
      </c>
      <c r="I87" s="207">
        <f>ROUND(H87*(1+$K$10),2)</f>
        <v>34.61</v>
      </c>
      <c r="J87" s="271">
        <f t="shared" si="11"/>
        <v>346.1</v>
      </c>
      <c r="K87" s="104"/>
      <c r="L87" s="86"/>
    </row>
    <row r="88" spans="2:12" s="8" customFormat="1" ht="38.25" x14ac:dyDescent="0.2">
      <c r="B88" s="211" t="s">
        <v>299</v>
      </c>
      <c r="C88" s="227" t="s">
        <v>219</v>
      </c>
      <c r="D88" s="211" t="s">
        <v>39</v>
      </c>
      <c r="E88" s="210" t="s">
        <v>102</v>
      </c>
      <c r="F88" s="206">
        <v>132.71</v>
      </c>
      <c r="G88" s="228" t="s">
        <v>138</v>
      </c>
      <c r="H88" s="349">
        <v>0.77</v>
      </c>
      <c r="I88" s="207">
        <f t="shared" si="12"/>
        <v>0.94</v>
      </c>
      <c r="J88" s="271">
        <f t="shared" si="11"/>
        <v>124.75</v>
      </c>
      <c r="K88" s="104"/>
      <c r="L88" s="86"/>
    </row>
    <row r="89" spans="2:12" s="8" customFormat="1" ht="38.25" x14ac:dyDescent="0.2">
      <c r="B89" s="211" t="s">
        <v>300</v>
      </c>
      <c r="C89" s="227" t="s">
        <v>220</v>
      </c>
      <c r="D89" s="211" t="s">
        <v>39</v>
      </c>
      <c r="E89" s="210" t="s">
        <v>103</v>
      </c>
      <c r="F89" s="206">
        <v>1145.24</v>
      </c>
      <c r="G89" s="228" t="s">
        <v>311</v>
      </c>
      <c r="H89" s="349">
        <v>1.1100000000000001</v>
      </c>
      <c r="I89" s="207">
        <f t="shared" si="12"/>
        <v>1.36</v>
      </c>
      <c r="J89" s="271">
        <f t="shared" si="11"/>
        <v>1557.53</v>
      </c>
      <c r="K89" s="104"/>
      <c r="L89" s="86"/>
    </row>
    <row r="90" spans="2:12" x14ac:dyDescent="0.2">
      <c r="B90" s="499"/>
      <c r="C90" s="500"/>
      <c r="D90" s="500"/>
      <c r="E90" s="500"/>
      <c r="F90" s="500"/>
      <c r="G90" s="500"/>
      <c r="H90" s="500"/>
      <c r="I90" s="500"/>
      <c r="J90" s="500"/>
      <c r="K90" s="501"/>
      <c r="L90" s="86"/>
    </row>
    <row r="91" spans="2:12" x14ac:dyDescent="0.2">
      <c r="B91" s="217">
        <v>8</v>
      </c>
      <c r="C91" s="224" t="s">
        <v>312</v>
      </c>
      <c r="D91" s="199"/>
      <c r="E91" s="199"/>
      <c r="F91" s="199"/>
      <c r="G91" s="199"/>
      <c r="H91" s="231"/>
      <c r="I91" s="199"/>
      <c r="J91" s="201">
        <f>SUBTOTAL(9,J92:J94)</f>
        <v>26318.95</v>
      </c>
      <c r="K91" s="202">
        <f>J91/$J$225</f>
        <v>2.1014537553977749E-2</v>
      </c>
      <c r="L91" s="86"/>
    </row>
    <row r="92" spans="2:12" ht="25.5" x14ac:dyDescent="0.2">
      <c r="B92" s="211" t="s">
        <v>41</v>
      </c>
      <c r="C92" s="93" t="s">
        <v>313</v>
      </c>
      <c r="D92" s="236" t="s">
        <v>175</v>
      </c>
      <c r="E92" s="400" t="s">
        <v>317</v>
      </c>
      <c r="F92" s="249">
        <v>486</v>
      </c>
      <c r="G92" s="228" t="s">
        <v>137</v>
      </c>
      <c r="H92" s="250">
        <v>31.04</v>
      </c>
      <c r="I92" s="207">
        <f t="shared" ref="I92:I123" si="13">ROUND(H92*(1+$K$10),2)</f>
        <v>37.979999999999997</v>
      </c>
      <c r="J92" s="271">
        <f t="shared" ref="J92:J123" si="14">ROUND(ROUND(F92,2)*ROUND(I92,2),2)</f>
        <v>18458.28</v>
      </c>
      <c r="K92" s="104"/>
      <c r="L92" s="86"/>
    </row>
    <row r="93" spans="2:12" ht="25.5" x14ac:dyDescent="0.2">
      <c r="B93" s="211" t="s">
        <v>42</v>
      </c>
      <c r="C93" s="93" t="s">
        <v>314</v>
      </c>
      <c r="D93" s="236" t="s">
        <v>175</v>
      </c>
      <c r="E93" s="400" t="s">
        <v>318</v>
      </c>
      <c r="F93" s="249">
        <v>62</v>
      </c>
      <c r="G93" s="228" t="s">
        <v>137</v>
      </c>
      <c r="H93" s="251">
        <v>25</v>
      </c>
      <c r="I93" s="207">
        <f t="shared" si="13"/>
        <v>30.59</v>
      </c>
      <c r="J93" s="271">
        <f t="shared" si="14"/>
        <v>1896.58</v>
      </c>
      <c r="K93" s="104"/>
      <c r="L93" s="86"/>
    </row>
    <row r="94" spans="2:12" ht="25.5" x14ac:dyDescent="0.2">
      <c r="B94" s="211" t="s">
        <v>316</v>
      </c>
      <c r="C94" s="93" t="s">
        <v>315</v>
      </c>
      <c r="D94" s="236" t="s">
        <v>175</v>
      </c>
      <c r="E94" s="400" t="s">
        <v>319</v>
      </c>
      <c r="F94" s="249">
        <v>121</v>
      </c>
      <c r="G94" s="228" t="s">
        <v>137</v>
      </c>
      <c r="H94" s="251">
        <v>40.29</v>
      </c>
      <c r="I94" s="207">
        <f t="shared" si="13"/>
        <v>49.29</v>
      </c>
      <c r="J94" s="271">
        <f t="shared" si="14"/>
        <v>5964.09</v>
      </c>
      <c r="K94" s="104"/>
      <c r="L94" s="86"/>
    </row>
    <row r="95" spans="2:12" x14ac:dyDescent="0.2">
      <c r="B95" s="498"/>
      <c r="C95" s="498"/>
      <c r="D95" s="498"/>
      <c r="E95" s="498"/>
      <c r="F95" s="498"/>
      <c r="G95" s="498"/>
      <c r="H95" s="498"/>
      <c r="I95" s="498"/>
      <c r="J95" s="498"/>
      <c r="K95" s="498"/>
      <c r="L95" s="86"/>
    </row>
    <row r="96" spans="2:12" x14ac:dyDescent="0.2">
      <c r="B96" s="217">
        <v>9</v>
      </c>
      <c r="C96" s="224" t="s">
        <v>320</v>
      </c>
      <c r="D96" s="199"/>
      <c r="E96" s="199"/>
      <c r="F96" s="199"/>
      <c r="G96" s="199"/>
      <c r="H96" s="231"/>
      <c r="I96" s="199"/>
      <c r="J96" s="201">
        <f>SUBTOTAL(9,J97:J119)</f>
        <v>624635.87999999989</v>
      </c>
      <c r="K96" s="202">
        <f>J96/$J$225</f>
        <v>0.4987445987709212</v>
      </c>
      <c r="L96" s="86"/>
    </row>
    <row r="97" spans="2:12" ht="25.5" x14ac:dyDescent="0.2">
      <c r="B97" s="211" t="s">
        <v>91</v>
      </c>
      <c r="C97" s="93" t="s">
        <v>229</v>
      </c>
      <c r="D97" s="242" t="s">
        <v>39</v>
      </c>
      <c r="E97" s="235" t="s">
        <v>245</v>
      </c>
      <c r="F97" s="249">
        <v>72.13</v>
      </c>
      <c r="G97" s="228" t="s">
        <v>138</v>
      </c>
      <c r="H97" s="251">
        <v>105.96</v>
      </c>
      <c r="I97" s="207">
        <f>ROUND(H97*(1+$K$10),2)</f>
        <v>129.63999999999999</v>
      </c>
      <c r="J97" s="271">
        <f>ROUND(ROUND(F97,2)*ROUND(I97,2),2)</f>
        <v>9350.93</v>
      </c>
      <c r="K97" s="104"/>
      <c r="L97" s="86"/>
    </row>
    <row r="98" spans="2:12" ht="25.5" x14ac:dyDescent="0.2">
      <c r="B98" s="211" t="s">
        <v>92</v>
      </c>
      <c r="C98" s="93" t="s">
        <v>321</v>
      </c>
      <c r="D98" s="253" t="s">
        <v>175</v>
      </c>
      <c r="E98" s="479" t="s">
        <v>155</v>
      </c>
      <c r="F98" s="249">
        <v>465.56</v>
      </c>
      <c r="G98" s="228" t="s">
        <v>154</v>
      </c>
      <c r="H98" s="251">
        <v>71.06</v>
      </c>
      <c r="I98" s="207">
        <f t="shared" ref="I98:I119" si="15">ROUND(H98*(1+$K$10),2)</f>
        <v>86.94</v>
      </c>
      <c r="J98" s="271">
        <f t="shared" ref="J98:J119" si="16">ROUND(ROUND(F98,2)*ROUND(I98,2),2)</f>
        <v>40475.79</v>
      </c>
      <c r="K98" s="252"/>
      <c r="L98" s="86"/>
    </row>
    <row r="99" spans="2:12" ht="38.25" x14ac:dyDescent="0.2">
      <c r="B99" s="211" t="s">
        <v>93</v>
      </c>
      <c r="C99" s="93" t="s">
        <v>322</v>
      </c>
      <c r="D99" s="253" t="s">
        <v>175</v>
      </c>
      <c r="E99" s="479" t="s">
        <v>331</v>
      </c>
      <c r="F99" s="249">
        <v>49.09</v>
      </c>
      <c r="G99" s="228" t="s">
        <v>137</v>
      </c>
      <c r="H99" s="254">
        <v>8.6999999999999993</v>
      </c>
      <c r="I99" s="207">
        <f t="shared" si="15"/>
        <v>10.64</v>
      </c>
      <c r="J99" s="271">
        <f t="shared" si="16"/>
        <v>522.32000000000005</v>
      </c>
      <c r="K99" s="252"/>
      <c r="L99" s="86"/>
    </row>
    <row r="100" spans="2:12" ht="25.5" x14ac:dyDescent="0.2">
      <c r="B100" s="211" t="s">
        <v>106</v>
      </c>
      <c r="C100" s="93" t="s">
        <v>323</v>
      </c>
      <c r="D100" s="253" t="s">
        <v>175</v>
      </c>
      <c r="E100" s="479" t="s">
        <v>332</v>
      </c>
      <c r="F100" s="249">
        <v>158.6</v>
      </c>
      <c r="G100" s="228" t="s">
        <v>137</v>
      </c>
      <c r="H100" s="254">
        <v>6.35</v>
      </c>
      <c r="I100" s="207">
        <f t="shared" si="15"/>
        <v>7.77</v>
      </c>
      <c r="J100" s="271">
        <f t="shared" si="16"/>
        <v>1232.32</v>
      </c>
      <c r="K100" s="252"/>
      <c r="L100" s="86"/>
    </row>
    <row r="101" spans="2:12" ht="25.5" x14ac:dyDescent="0.2">
      <c r="B101" s="211" t="s">
        <v>341</v>
      </c>
      <c r="C101" s="93" t="s">
        <v>324</v>
      </c>
      <c r="D101" s="253" t="s">
        <v>39</v>
      </c>
      <c r="E101" s="479" t="s">
        <v>333</v>
      </c>
      <c r="F101" s="249">
        <v>644.89</v>
      </c>
      <c r="G101" s="228" t="s">
        <v>137</v>
      </c>
      <c r="H101" s="254">
        <v>0.4</v>
      </c>
      <c r="I101" s="207">
        <f t="shared" si="15"/>
        <v>0.49</v>
      </c>
      <c r="J101" s="271">
        <f t="shared" si="16"/>
        <v>316</v>
      </c>
      <c r="K101" s="252"/>
      <c r="L101" s="86"/>
    </row>
    <row r="102" spans="2:12" x14ac:dyDescent="0.2">
      <c r="B102" s="211" t="s">
        <v>342</v>
      </c>
      <c r="C102" s="93" t="s">
        <v>325</v>
      </c>
      <c r="D102" s="253" t="s">
        <v>175</v>
      </c>
      <c r="E102" s="479" t="s">
        <v>334</v>
      </c>
      <c r="F102" s="249">
        <v>976.96</v>
      </c>
      <c r="G102" s="228" t="s">
        <v>6</v>
      </c>
      <c r="H102" s="254">
        <v>48.34</v>
      </c>
      <c r="I102" s="207">
        <f t="shared" si="15"/>
        <v>59.14</v>
      </c>
      <c r="J102" s="271">
        <f t="shared" si="16"/>
        <v>57777.41</v>
      </c>
      <c r="K102" s="252"/>
      <c r="L102" s="86"/>
    </row>
    <row r="103" spans="2:12" ht="25.5" x14ac:dyDescent="0.2">
      <c r="B103" s="211" t="s">
        <v>343</v>
      </c>
      <c r="C103" s="93" t="s">
        <v>326</v>
      </c>
      <c r="D103" s="253" t="s">
        <v>175</v>
      </c>
      <c r="E103" s="479" t="s">
        <v>335</v>
      </c>
      <c r="F103" s="249">
        <v>9.11</v>
      </c>
      <c r="G103" s="228" t="s">
        <v>154</v>
      </c>
      <c r="H103" s="254">
        <v>50.36</v>
      </c>
      <c r="I103" s="207">
        <f t="shared" si="15"/>
        <v>61.62</v>
      </c>
      <c r="J103" s="271">
        <f t="shared" si="16"/>
        <v>561.36</v>
      </c>
      <c r="K103" s="252"/>
      <c r="L103" s="86"/>
    </row>
    <row r="104" spans="2:12" ht="25.5" x14ac:dyDescent="0.2">
      <c r="B104" s="211" t="s">
        <v>344</v>
      </c>
      <c r="C104" s="93" t="s">
        <v>229</v>
      </c>
      <c r="D104" s="253" t="s">
        <v>39</v>
      </c>
      <c r="E104" s="479" t="s">
        <v>245</v>
      </c>
      <c r="F104" s="249">
        <v>87.02</v>
      </c>
      <c r="G104" s="228" t="s">
        <v>138</v>
      </c>
      <c r="H104" s="254">
        <v>105.96</v>
      </c>
      <c r="I104" s="207">
        <f t="shared" si="15"/>
        <v>129.63999999999999</v>
      </c>
      <c r="J104" s="271">
        <f t="shared" si="16"/>
        <v>11281.27</v>
      </c>
      <c r="K104" s="252"/>
      <c r="L104" s="86"/>
    </row>
    <row r="105" spans="2:12" ht="25.5" x14ac:dyDescent="0.2">
      <c r="B105" s="211" t="s">
        <v>345</v>
      </c>
      <c r="C105" s="93" t="s">
        <v>321</v>
      </c>
      <c r="D105" s="253" t="s">
        <v>175</v>
      </c>
      <c r="E105" s="479" t="s">
        <v>155</v>
      </c>
      <c r="F105" s="249">
        <v>1296.04</v>
      </c>
      <c r="G105" s="228" t="s">
        <v>154</v>
      </c>
      <c r="H105" s="254">
        <v>71.06</v>
      </c>
      <c r="I105" s="207">
        <f t="shared" si="15"/>
        <v>86.94</v>
      </c>
      <c r="J105" s="271">
        <f t="shared" si="16"/>
        <v>112677.72</v>
      </c>
      <c r="K105" s="252"/>
      <c r="L105" s="86"/>
    </row>
    <row r="106" spans="2:12" ht="38.25" x14ac:dyDescent="0.2">
      <c r="B106" s="211" t="s">
        <v>346</v>
      </c>
      <c r="C106" s="93" t="s">
        <v>322</v>
      </c>
      <c r="D106" s="253" t="s">
        <v>175</v>
      </c>
      <c r="E106" s="479" t="s">
        <v>331</v>
      </c>
      <c r="F106" s="249">
        <v>119.53</v>
      </c>
      <c r="G106" s="228" t="s">
        <v>137</v>
      </c>
      <c r="H106" s="254">
        <v>8.6999999999999993</v>
      </c>
      <c r="I106" s="207">
        <f t="shared" si="15"/>
        <v>10.64</v>
      </c>
      <c r="J106" s="271">
        <f t="shared" si="16"/>
        <v>1271.8</v>
      </c>
      <c r="K106" s="252"/>
      <c r="L106" s="86"/>
    </row>
    <row r="107" spans="2:12" ht="25.5" x14ac:dyDescent="0.2">
      <c r="B107" s="211" t="s">
        <v>347</v>
      </c>
      <c r="C107" s="93" t="s">
        <v>323</v>
      </c>
      <c r="D107" s="253" t="s">
        <v>175</v>
      </c>
      <c r="E107" s="479" t="s">
        <v>332</v>
      </c>
      <c r="F107" s="249">
        <v>199.33</v>
      </c>
      <c r="G107" s="228" t="s">
        <v>137</v>
      </c>
      <c r="H107" s="254">
        <v>6.35</v>
      </c>
      <c r="I107" s="207">
        <f t="shared" si="15"/>
        <v>7.77</v>
      </c>
      <c r="J107" s="271">
        <f t="shared" si="16"/>
        <v>1548.79</v>
      </c>
      <c r="K107" s="252"/>
      <c r="L107" s="86"/>
    </row>
    <row r="108" spans="2:12" ht="25.5" x14ac:dyDescent="0.2">
      <c r="B108" s="211" t="s">
        <v>348</v>
      </c>
      <c r="C108" s="93" t="s">
        <v>324</v>
      </c>
      <c r="D108" s="253" t="s">
        <v>39</v>
      </c>
      <c r="E108" s="479" t="s">
        <v>333</v>
      </c>
      <c r="F108" s="249">
        <v>1847.3</v>
      </c>
      <c r="G108" s="228" t="s">
        <v>137</v>
      </c>
      <c r="H108" s="254">
        <v>0.4</v>
      </c>
      <c r="I108" s="207">
        <f t="shared" si="15"/>
        <v>0.49</v>
      </c>
      <c r="J108" s="271">
        <f t="shared" si="16"/>
        <v>905.18</v>
      </c>
      <c r="K108" s="252"/>
      <c r="L108" s="86"/>
    </row>
    <row r="109" spans="2:12" x14ac:dyDescent="0.2">
      <c r="B109" s="211" t="s">
        <v>349</v>
      </c>
      <c r="C109" s="93" t="s">
        <v>325</v>
      </c>
      <c r="D109" s="253" t="s">
        <v>175</v>
      </c>
      <c r="E109" s="479" t="s">
        <v>334</v>
      </c>
      <c r="F109" s="249">
        <v>444.35</v>
      </c>
      <c r="G109" s="228" t="s">
        <v>6</v>
      </c>
      <c r="H109" s="254">
        <v>48.34</v>
      </c>
      <c r="I109" s="207">
        <f t="shared" si="15"/>
        <v>59.14</v>
      </c>
      <c r="J109" s="271">
        <f t="shared" si="16"/>
        <v>26278.86</v>
      </c>
      <c r="K109" s="252"/>
      <c r="L109" s="86"/>
    </row>
    <row r="110" spans="2:12" ht="25.5" x14ac:dyDescent="0.2">
      <c r="B110" s="211" t="s">
        <v>350</v>
      </c>
      <c r="C110" s="93" t="s">
        <v>326</v>
      </c>
      <c r="D110" s="253" t="s">
        <v>175</v>
      </c>
      <c r="E110" s="479" t="s">
        <v>335</v>
      </c>
      <c r="F110" s="249">
        <v>8.9600000000000009</v>
      </c>
      <c r="G110" s="228" t="s">
        <v>154</v>
      </c>
      <c r="H110" s="254">
        <v>50.36</v>
      </c>
      <c r="I110" s="207">
        <f t="shared" si="15"/>
        <v>61.62</v>
      </c>
      <c r="J110" s="271">
        <f t="shared" si="16"/>
        <v>552.12</v>
      </c>
      <c r="K110" s="252"/>
      <c r="L110" s="86"/>
    </row>
    <row r="111" spans="2:12" ht="25.5" x14ac:dyDescent="0.2">
      <c r="B111" s="211" t="s">
        <v>351</v>
      </c>
      <c r="C111" s="93" t="s">
        <v>327</v>
      </c>
      <c r="D111" s="253" t="s">
        <v>175</v>
      </c>
      <c r="E111" s="479" t="s">
        <v>336</v>
      </c>
      <c r="F111" s="249">
        <v>91.39</v>
      </c>
      <c r="G111" s="228" t="s">
        <v>154</v>
      </c>
      <c r="H111" s="254">
        <v>78.59</v>
      </c>
      <c r="I111" s="207">
        <f t="shared" si="15"/>
        <v>96.15</v>
      </c>
      <c r="J111" s="271">
        <f t="shared" si="16"/>
        <v>8787.15</v>
      </c>
      <c r="K111" s="252"/>
      <c r="L111" s="86"/>
    </row>
    <row r="112" spans="2:12" ht="25.5" x14ac:dyDescent="0.2">
      <c r="B112" s="211" t="s">
        <v>352</v>
      </c>
      <c r="C112" s="93" t="s">
        <v>229</v>
      </c>
      <c r="D112" s="253" t="s">
        <v>39</v>
      </c>
      <c r="E112" s="479" t="s">
        <v>245</v>
      </c>
      <c r="F112" s="249">
        <v>18.03</v>
      </c>
      <c r="G112" s="228" t="s">
        <v>138</v>
      </c>
      <c r="H112" s="254">
        <v>105.96</v>
      </c>
      <c r="I112" s="207">
        <f t="shared" si="15"/>
        <v>129.63999999999999</v>
      </c>
      <c r="J112" s="271">
        <f t="shared" si="16"/>
        <v>2337.41</v>
      </c>
      <c r="K112" s="252"/>
      <c r="L112" s="86"/>
    </row>
    <row r="113" spans="2:12" ht="25.5" x14ac:dyDescent="0.2">
      <c r="B113" s="211" t="s">
        <v>353</v>
      </c>
      <c r="C113" s="93" t="s">
        <v>321</v>
      </c>
      <c r="D113" s="253" t="s">
        <v>175</v>
      </c>
      <c r="E113" s="479" t="s">
        <v>155</v>
      </c>
      <c r="F113" s="249">
        <v>316.16000000000003</v>
      </c>
      <c r="G113" s="228" t="s">
        <v>154</v>
      </c>
      <c r="H113" s="254">
        <v>71.06</v>
      </c>
      <c r="I113" s="207">
        <f t="shared" si="15"/>
        <v>86.94</v>
      </c>
      <c r="J113" s="271">
        <f t="shared" si="16"/>
        <v>27486.95</v>
      </c>
      <c r="K113" s="252"/>
      <c r="L113" s="86"/>
    </row>
    <row r="114" spans="2:12" ht="25.5" x14ac:dyDescent="0.2">
      <c r="B114" s="211" t="s">
        <v>354</v>
      </c>
      <c r="C114" s="93" t="s">
        <v>326</v>
      </c>
      <c r="D114" s="253" t="s">
        <v>175</v>
      </c>
      <c r="E114" s="479" t="s">
        <v>335</v>
      </c>
      <c r="F114" s="249">
        <v>19.600000000000001</v>
      </c>
      <c r="G114" s="228" t="s">
        <v>154</v>
      </c>
      <c r="H114" s="254">
        <v>50.36</v>
      </c>
      <c r="I114" s="207">
        <f t="shared" si="15"/>
        <v>61.62</v>
      </c>
      <c r="J114" s="271">
        <f t="shared" si="16"/>
        <v>1207.75</v>
      </c>
      <c r="K114" s="252"/>
      <c r="L114" s="86"/>
    </row>
    <row r="115" spans="2:12" ht="38.25" x14ac:dyDescent="0.2">
      <c r="B115" s="211" t="s">
        <v>355</v>
      </c>
      <c r="C115" s="93" t="s">
        <v>328</v>
      </c>
      <c r="D115" s="253" t="s">
        <v>175</v>
      </c>
      <c r="E115" s="479" t="s">
        <v>337</v>
      </c>
      <c r="F115" s="249">
        <v>425.45</v>
      </c>
      <c r="G115" s="228" t="s">
        <v>154</v>
      </c>
      <c r="H115" s="254">
        <v>173.63</v>
      </c>
      <c r="I115" s="207">
        <f t="shared" si="15"/>
        <v>212.44</v>
      </c>
      <c r="J115" s="271">
        <f t="shared" si="16"/>
        <v>90382.6</v>
      </c>
      <c r="K115" s="252"/>
      <c r="L115" s="86"/>
    </row>
    <row r="116" spans="2:12" ht="25.5" x14ac:dyDescent="0.2">
      <c r="B116" s="211" t="s">
        <v>356</v>
      </c>
      <c r="C116" s="93" t="s">
        <v>329</v>
      </c>
      <c r="D116" s="253" t="s">
        <v>39</v>
      </c>
      <c r="E116" s="479" t="s">
        <v>338</v>
      </c>
      <c r="F116" s="249">
        <v>425.45</v>
      </c>
      <c r="G116" s="228" t="s">
        <v>154</v>
      </c>
      <c r="H116" s="254">
        <v>24.14</v>
      </c>
      <c r="I116" s="207">
        <f t="shared" si="15"/>
        <v>29.54</v>
      </c>
      <c r="J116" s="271">
        <f t="shared" si="16"/>
        <v>12567.79</v>
      </c>
      <c r="K116" s="252"/>
      <c r="L116" s="86"/>
    </row>
    <row r="117" spans="2:12" ht="38.25" x14ac:dyDescent="0.2">
      <c r="B117" s="211" t="s">
        <v>357</v>
      </c>
      <c r="C117" s="93" t="s">
        <v>330</v>
      </c>
      <c r="D117" s="253" t="s">
        <v>175</v>
      </c>
      <c r="E117" s="479" t="s">
        <v>339</v>
      </c>
      <c r="F117" s="249">
        <v>551.51</v>
      </c>
      <c r="G117" s="228" t="s">
        <v>154</v>
      </c>
      <c r="H117" s="254">
        <v>162.41</v>
      </c>
      <c r="I117" s="207">
        <f t="shared" si="15"/>
        <v>198.71</v>
      </c>
      <c r="J117" s="271">
        <f t="shared" si="16"/>
        <v>109590.55</v>
      </c>
      <c r="K117" s="252"/>
      <c r="L117" s="86"/>
    </row>
    <row r="118" spans="2:12" ht="38.25" x14ac:dyDescent="0.2">
      <c r="B118" s="211" t="s">
        <v>358</v>
      </c>
      <c r="C118" s="93" t="s">
        <v>328</v>
      </c>
      <c r="D118" s="253" t="s">
        <v>175</v>
      </c>
      <c r="E118" s="479" t="s">
        <v>337</v>
      </c>
      <c r="F118" s="249">
        <v>444.35</v>
      </c>
      <c r="G118" s="228" t="s">
        <v>154</v>
      </c>
      <c r="H118" s="254">
        <v>173.63</v>
      </c>
      <c r="I118" s="207">
        <f t="shared" si="15"/>
        <v>212.44</v>
      </c>
      <c r="J118" s="271">
        <f t="shared" si="16"/>
        <v>94397.71</v>
      </c>
      <c r="K118" s="252"/>
      <c r="L118" s="86"/>
    </row>
    <row r="119" spans="2:12" ht="25.5" x14ac:dyDescent="0.2">
      <c r="B119" s="211" t="s">
        <v>359</v>
      </c>
      <c r="C119" s="93" t="s">
        <v>329</v>
      </c>
      <c r="D119" s="253" t="s">
        <v>39</v>
      </c>
      <c r="E119" s="235" t="s">
        <v>338</v>
      </c>
      <c r="F119" s="249">
        <v>444.35</v>
      </c>
      <c r="G119" s="228" t="s">
        <v>154</v>
      </c>
      <c r="H119" s="254">
        <v>24.14</v>
      </c>
      <c r="I119" s="207">
        <f t="shared" si="15"/>
        <v>29.54</v>
      </c>
      <c r="J119" s="271">
        <f t="shared" si="16"/>
        <v>13126.1</v>
      </c>
      <c r="K119" s="252"/>
      <c r="L119" s="86"/>
    </row>
    <row r="120" spans="2:12" x14ac:dyDescent="0.2">
      <c r="B120" s="498"/>
      <c r="C120" s="498"/>
      <c r="D120" s="498"/>
      <c r="E120" s="498"/>
      <c r="F120" s="498"/>
      <c r="G120" s="498"/>
      <c r="H120" s="498"/>
      <c r="I120" s="498"/>
      <c r="J120" s="498"/>
      <c r="K120" s="498"/>
      <c r="L120" s="86"/>
    </row>
    <row r="121" spans="2:12" x14ac:dyDescent="0.2">
      <c r="B121" s="217">
        <v>10</v>
      </c>
      <c r="C121" s="224" t="s">
        <v>360</v>
      </c>
      <c r="D121" s="199"/>
      <c r="E121" s="199"/>
      <c r="F121" s="199"/>
      <c r="G121" s="199"/>
      <c r="H121" s="231"/>
      <c r="I121" s="199"/>
      <c r="J121" s="201">
        <f>SUBTOTAL(9,J122:J123)</f>
        <v>12432.279999999999</v>
      </c>
      <c r="K121" s="202">
        <f>J121/$J$225</f>
        <v>9.9266351788945394E-3</v>
      </c>
      <c r="L121" s="86"/>
    </row>
    <row r="122" spans="2:12" ht="25.5" x14ac:dyDescent="0.2">
      <c r="B122" s="211" t="s">
        <v>361</v>
      </c>
      <c r="C122" s="104" t="s">
        <v>197</v>
      </c>
      <c r="D122" s="253" t="s">
        <v>39</v>
      </c>
      <c r="E122" s="235" t="s">
        <v>363</v>
      </c>
      <c r="F122" s="249">
        <v>743.87000000000012</v>
      </c>
      <c r="G122" s="228" t="s">
        <v>154</v>
      </c>
      <c r="H122" s="251">
        <v>13.35</v>
      </c>
      <c r="I122" s="216">
        <f t="shared" si="13"/>
        <v>16.329999999999998</v>
      </c>
      <c r="J122" s="330">
        <f t="shared" si="14"/>
        <v>12147.4</v>
      </c>
      <c r="K122" s="252"/>
      <c r="L122" s="86"/>
    </row>
    <row r="123" spans="2:12" ht="38.25" x14ac:dyDescent="0.2">
      <c r="B123" s="211" t="s">
        <v>362</v>
      </c>
      <c r="C123" s="104" t="s">
        <v>220</v>
      </c>
      <c r="D123" s="255" t="s">
        <v>39</v>
      </c>
      <c r="E123" s="256" t="s">
        <v>103</v>
      </c>
      <c r="F123" s="249">
        <v>209.47</v>
      </c>
      <c r="G123" s="228" t="s">
        <v>311</v>
      </c>
      <c r="H123" s="257">
        <v>1.1100000000000001</v>
      </c>
      <c r="I123" s="216">
        <f t="shared" si="13"/>
        <v>1.36</v>
      </c>
      <c r="J123" s="330">
        <f t="shared" si="14"/>
        <v>284.88</v>
      </c>
      <c r="K123" s="258"/>
      <c r="L123" s="86"/>
    </row>
    <row r="124" spans="2:12" x14ac:dyDescent="0.2">
      <c r="B124" s="498"/>
      <c r="C124" s="498"/>
      <c r="D124" s="498"/>
      <c r="E124" s="498"/>
      <c r="F124" s="498"/>
      <c r="G124" s="498"/>
      <c r="H124" s="498"/>
      <c r="I124" s="498"/>
      <c r="J124" s="498"/>
      <c r="K124" s="498"/>
      <c r="L124" s="86"/>
    </row>
    <row r="125" spans="2:12" ht="25.5" x14ac:dyDescent="0.2">
      <c r="B125" s="259">
        <v>11</v>
      </c>
      <c r="C125" s="260" t="s">
        <v>364</v>
      </c>
      <c r="D125" s="260"/>
      <c r="E125" s="260"/>
      <c r="F125" s="260"/>
      <c r="G125" s="260"/>
      <c r="H125" s="260"/>
      <c r="I125" s="260"/>
      <c r="J125" s="261">
        <f>SUBTOTAL(9,J126:J131)</f>
        <v>1470.93</v>
      </c>
      <c r="K125" s="262">
        <f>J125/$J$225</f>
        <v>1.1744736672349198E-3</v>
      </c>
      <c r="L125" s="86"/>
    </row>
    <row r="126" spans="2:12" s="92" customFormat="1" ht="38.25" x14ac:dyDescent="0.2">
      <c r="B126" s="211" t="s">
        <v>340</v>
      </c>
      <c r="C126" s="227" t="s">
        <v>196</v>
      </c>
      <c r="D126" s="255" t="s">
        <v>39</v>
      </c>
      <c r="E126" s="211" t="s">
        <v>372</v>
      </c>
      <c r="F126" s="206">
        <v>0.37</v>
      </c>
      <c r="G126" s="228" t="s">
        <v>154</v>
      </c>
      <c r="H126" s="352">
        <v>9.74</v>
      </c>
      <c r="I126" s="207">
        <f t="shared" ref="I126:I131" si="17">ROUND(H126*(1+$K$10),2)</f>
        <v>11.92</v>
      </c>
      <c r="J126" s="271">
        <f t="shared" ref="J126:J131" si="18">ROUND(ROUND(F126,2)*ROUND(I126,2),2)</f>
        <v>4.41</v>
      </c>
      <c r="K126" s="104"/>
      <c r="L126" s="152"/>
    </row>
    <row r="127" spans="2:12" ht="63.75" x14ac:dyDescent="0.2">
      <c r="B127" s="211" t="s">
        <v>367</v>
      </c>
      <c r="C127" s="244" t="s">
        <v>365</v>
      </c>
      <c r="D127" s="255" t="s">
        <v>39</v>
      </c>
      <c r="E127" s="211" t="s">
        <v>373</v>
      </c>
      <c r="F127" s="206">
        <v>7.45</v>
      </c>
      <c r="G127" s="228" t="s">
        <v>138</v>
      </c>
      <c r="H127" s="353">
        <v>10.199999999999999</v>
      </c>
      <c r="I127" s="223">
        <f t="shared" si="17"/>
        <v>12.48</v>
      </c>
      <c r="J127" s="271">
        <f t="shared" si="18"/>
        <v>92.98</v>
      </c>
      <c r="K127" s="245"/>
      <c r="L127" s="86"/>
    </row>
    <row r="128" spans="2:12" s="92" customFormat="1" ht="25.5" x14ac:dyDescent="0.2">
      <c r="B128" s="211" t="s">
        <v>368</v>
      </c>
      <c r="C128" s="227" t="s">
        <v>366</v>
      </c>
      <c r="D128" s="255" t="s">
        <v>39</v>
      </c>
      <c r="E128" s="211" t="s">
        <v>374</v>
      </c>
      <c r="F128" s="206">
        <v>74.52</v>
      </c>
      <c r="G128" s="228" t="s">
        <v>154</v>
      </c>
      <c r="H128" s="352">
        <v>1.42</v>
      </c>
      <c r="I128" s="207">
        <f t="shared" si="17"/>
        <v>1.74</v>
      </c>
      <c r="J128" s="271">
        <f t="shared" si="18"/>
        <v>129.66</v>
      </c>
      <c r="K128" s="104"/>
      <c r="L128" s="152"/>
    </row>
    <row r="129" spans="2:12" s="92" customFormat="1" ht="38.25" x14ac:dyDescent="0.2">
      <c r="B129" s="211" t="s">
        <v>369</v>
      </c>
      <c r="C129" s="227" t="s">
        <v>234</v>
      </c>
      <c r="D129" s="255" t="s">
        <v>39</v>
      </c>
      <c r="E129" s="211" t="s">
        <v>250</v>
      </c>
      <c r="F129" s="206">
        <v>7.45</v>
      </c>
      <c r="G129" s="228" t="s">
        <v>138</v>
      </c>
      <c r="H129" s="352">
        <v>110.85</v>
      </c>
      <c r="I129" s="207">
        <f t="shared" si="17"/>
        <v>135.62</v>
      </c>
      <c r="J129" s="271">
        <f t="shared" si="18"/>
        <v>1010.37</v>
      </c>
      <c r="K129" s="104"/>
      <c r="L129" s="152"/>
    </row>
    <row r="130" spans="2:12" s="92" customFormat="1" ht="38.25" x14ac:dyDescent="0.2">
      <c r="B130" s="211" t="s">
        <v>370</v>
      </c>
      <c r="C130" s="227" t="s">
        <v>219</v>
      </c>
      <c r="D130" s="255" t="s">
        <v>39</v>
      </c>
      <c r="E130" s="211" t="s">
        <v>102</v>
      </c>
      <c r="F130" s="206">
        <v>7.45</v>
      </c>
      <c r="G130" s="228" t="s">
        <v>138</v>
      </c>
      <c r="H130" s="352">
        <v>0.77</v>
      </c>
      <c r="I130" s="207">
        <f t="shared" si="17"/>
        <v>0.94</v>
      </c>
      <c r="J130" s="271">
        <f t="shared" si="18"/>
        <v>7</v>
      </c>
      <c r="K130" s="104"/>
      <c r="L130" s="152"/>
    </row>
    <row r="131" spans="2:12" s="92" customFormat="1" ht="38.25" x14ac:dyDescent="0.2">
      <c r="B131" s="211" t="s">
        <v>371</v>
      </c>
      <c r="C131" s="227" t="s">
        <v>220</v>
      </c>
      <c r="D131" s="255" t="s">
        <v>39</v>
      </c>
      <c r="E131" s="211" t="s">
        <v>103</v>
      </c>
      <c r="F131" s="206">
        <v>166.55</v>
      </c>
      <c r="G131" s="228" t="s">
        <v>311</v>
      </c>
      <c r="H131" s="352">
        <v>1.1100000000000001</v>
      </c>
      <c r="I131" s="207">
        <f t="shared" si="17"/>
        <v>1.36</v>
      </c>
      <c r="J131" s="271">
        <f t="shared" si="18"/>
        <v>226.51</v>
      </c>
      <c r="K131" s="104"/>
      <c r="L131" s="152"/>
    </row>
    <row r="132" spans="2:12" s="92" customFormat="1" x14ac:dyDescent="0.2">
      <c r="B132" s="221"/>
      <c r="C132" s="263"/>
      <c r="D132" s="241"/>
      <c r="E132" s="241"/>
      <c r="F132" s="264"/>
      <c r="G132" s="264"/>
      <c r="H132" s="265"/>
      <c r="I132" s="265"/>
      <c r="J132" s="266"/>
      <c r="K132" s="245"/>
      <c r="L132" s="86"/>
    </row>
    <row r="133" spans="2:12" ht="25.5" x14ac:dyDescent="0.2">
      <c r="B133" s="259">
        <v>12</v>
      </c>
      <c r="C133" s="260" t="s">
        <v>375</v>
      </c>
      <c r="D133" s="260"/>
      <c r="E133" s="260"/>
      <c r="F133" s="260"/>
      <c r="G133" s="260"/>
      <c r="H133" s="260"/>
      <c r="I133" s="260"/>
      <c r="J133" s="261">
        <f>SUBTOTAL(9,J134:J143)</f>
        <v>21372.670000000002</v>
      </c>
      <c r="K133" s="262">
        <f>J133/$J$225</f>
        <v>1.7065147976791387E-2</v>
      </c>
      <c r="L133" s="86"/>
    </row>
    <row r="134" spans="2:12" ht="89.25" x14ac:dyDescent="0.2">
      <c r="B134" s="209" t="s">
        <v>380</v>
      </c>
      <c r="C134" s="156" t="s">
        <v>228</v>
      </c>
      <c r="D134" s="267" t="s">
        <v>39</v>
      </c>
      <c r="E134" s="209" t="s">
        <v>244</v>
      </c>
      <c r="F134" s="268">
        <v>12.21</v>
      </c>
      <c r="G134" s="90" t="s">
        <v>138</v>
      </c>
      <c r="H134" s="269">
        <v>6.08</v>
      </c>
      <c r="I134" s="270">
        <f t="shared" ref="I134:I143" si="19">ROUND(H134*(1+$K$10),2)</f>
        <v>7.44</v>
      </c>
      <c r="J134" s="271">
        <f t="shared" ref="J134:J143" si="20">ROUND(ROUND(F134,2)*ROUND(I134,2),2)</f>
        <v>90.84</v>
      </c>
      <c r="K134" s="167"/>
      <c r="L134" s="86"/>
    </row>
    <row r="135" spans="2:12" ht="25.5" x14ac:dyDescent="0.2">
      <c r="B135" s="209" t="s">
        <v>381</v>
      </c>
      <c r="C135" s="156" t="s">
        <v>366</v>
      </c>
      <c r="D135" s="267" t="s">
        <v>39</v>
      </c>
      <c r="E135" s="209" t="s">
        <v>374</v>
      </c>
      <c r="F135" s="268">
        <v>163.66999999999999</v>
      </c>
      <c r="G135" s="90" t="s">
        <v>154</v>
      </c>
      <c r="H135" s="269">
        <v>1.42</v>
      </c>
      <c r="I135" s="270">
        <f t="shared" si="19"/>
        <v>1.74</v>
      </c>
      <c r="J135" s="271">
        <f t="shared" si="20"/>
        <v>284.79000000000002</v>
      </c>
      <c r="K135" s="167"/>
      <c r="L135" s="86"/>
    </row>
    <row r="136" spans="2:12" ht="38.25" x14ac:dyDescent="0.2">
      <c r="B136" s="283" t="s">
        <v>382</v>
      </c>
      <c r="C136" s="156" t="s">
        <v>234</v>
      </c>
      <c r="D136" s="267" t="s">
        <v>39</v>
      </c>
      <c r="E136" s="209" t="s">
        <v>250</v>
      </c>
      <c r="F136" s="268">
        <v>18.59</v>
      </c>
      <c r="G136" s="90" t="s">
        <v>138</v>
      </c>
      <c r="H136" s="269">
        <v>110.85</v>
      </c>
      <c r="I136" s="270">
        <f t="shared" si="19"/>
        <v>135.62</v>
      </c>
      <c r="J136" s="271">
        <f t="shared" si="20"/>
        <v>2521.1799999999998</v>
      </c>
      <c r="K136" s="167"/>
      <c r="L136" s="86"/>
    </row>
    <row r="137" spans="2:12" x14ac:dyDescent="0.2">
      <c r="B137" s="283" t="s">
        <v>383</v>
      </c>
      <c r="C137" s="156" t="s">
        <v>142</v>
      </c>
      <c r="D137" s="267" t="s">
        <v>185</v>
      </c>
      <c r="E137" s="209" t="s">
        <v>390</v>
      </c>
      <c r="F137" s="268">
        <v>50.08</v>
      </c>
      <c r="G137" s="90" t="s">
        <v>161</v>
      </c>
      <c r="H137" s="269">
        <v>0.87</v>
      </c>
      <c r="I137" s="270">
        <f t="shared" si="19"/>
        <v>1.06</v>
      </c>
      <c r="J137" s="271">
        <f t="shared" si="20"/>
        <v>53.08</v>
      </c>
      <c r="K137" s="167"/>
      <c r="L137" s="86"/>
    </row>
    <row r="138" spans="2:12" x14ac:dyDescent="0.2">
      <c r="B138" s="283" t="s">
        <v>384</v>
      </c>
      <c r="C138" s="156" t="s">
        <v>376</v>
      </c>
      <c r="D138" s="267" t="s">
        <v>175</v>
      </c>
      <c r="E138" s="400" t="s">
        <v>391</v>
      </c>
      <c r="F138" s="268">
        <v>5.96</v>
      </c>
      <c r="G138" s="90" t="s">
        <v>134</v>
      </c>
      <c r="H138" s="269">
        <v>72.489999999999995</v>
      </c>
      <c r="I138" s="270">
        <f t="shared" si="19"/>
        <v>88.69</v>
      </c>
      <c r="J138" s="271">
        <f t="shared" si="20"/>
        <v>528.59</v>
      </c>
      <c r="K138" s="167"/>
      <c r="L138" s="86"/>
    </row>
    <row r="139" spans="2:12" ht="38.25" x14ac:dyDescent="0.2">
      <c r="B139" s="283" t="s">
        <v>385</v>
      </c>
      <c r="C139" s="156" t="s">
        <v>377</v>
      </c>
      <c r="D139" s="209" t="s">
        <v>39</v>
      </c>
      <c r="E139" s="272" t="s">
        <v>392</v>
      </c>
      <c r="F139" s="268">
        <v>93.67</v>
      </c>
      <c r="G139" s="90" t="s">
        <v>154</v>
      </c>
      <c r="H139" s="269">
        <v>56.73</v>
      </c>
      <c r="I139" s="270">
        <f t="shared" si="19"/>
        <v>69.41</v>
      </c>
      <c r="J139" s="271">
        <f t="shared" si="20"/>
        <v>6501.63</v>
      </c>
      <c r="K139" s="230"/>
      <c r="L139" s="86"/>
    </row>
    <row r="140" spans="2:12" ht="38.25" x14ac:dyDescent="0.2">
      <c r="B140" s="283" t="s">
        <v>386</v>
      </c>
      <c r="C140" s="156" t="s">
        <v>378</v>
      </c>
      <c r="D140" s="283" t="s">
        <v>39</v>
      </c>
      <c r="E140" s="272" t="s">
        <v>393</v>
      </c>
      <c r="F140" s="268">
        <v>25.6</v>
      </c>
      <c r="G140" s="90" t="s">
        <v>154</v>
      </c>
      <c r="H140" s="269">
        <v>52.97</v>
      </c>
      <c r="I140" s="270">
        <f t="shared" ref="I140:I142" si="21">ROUND(H140*(1+$K$10),2)</f>
        <v>64.81</v>
      </c>
      <c r="J140" s="271">
        <f t="shared" si="20"/>
        <v>1659.14</v>
      </c>
      <c r="K140" s="230"/>
      <c r="L140" s="86"/>
    </row>
    <row r="141" spans="2:12" ht="38.25" x14ac:dyDescent="0.2">
      <c r="B141" s="283" t="s">
        <v>387</v>
      </c>
      <c r="C141" s="156" t="s">
        <v>379</v>
      </c>
      <c r="D141" s="283" t="s">
        <v>175</v>
      </c>
      <c r="E141" s="272" t="s">
        <v>394</v>
      </c>
      <c r="F141" s="268">
        <v>12.21</v>
      </c>
      <c r="G141" s="90" t="s">
        <v>134</v>
      </c>
      <c r="H141" s="269">
        <v>637.87</v>
      </c>
      <c r="I141" s="270">
        <f t="shared" si="21"/>
        <v>780.43</v>
      </c>
      <c r="J141" s="271">
        <f t="shared" si="20"/>
        <v>9529.0499999999993</v>
      </c>
      <c r="K141" s="230"/>
      <c r="L141" s="86"/>
    </row>
    <row r="142" spans="2:12" ht="38.25" x14ac:dyDescent="0.2">
      <c r="B142" s="283" t="s">
        <v>388</v>
      </c>
      <c r="C142" s="156" t="s">
        <v>219</v>
      </c>
      <c r="D142" s="283" t="s">
        <v>39</v>
      </c>
      <c r="E142" s="272" t="s">
        <v>102</v>
      </c>
      <c r="F142" s="268">
        <v>17.09</v>
      </c>
      <c r="G142" s="90" t="s">
        <v>138</v>
      </c>
      <c r="H142" s="269">
        <v>0.77</v>
      </c>
      <c r="I142" s="270">
        <f t="shared" si="21"/>
        <v>0.94</v>
      </c>
      <c r="J142" s="271">
        <f t="shared" si="20"/>
        <v>16.059999999999999</v>
      </c>
      <c r="K142" s="230"/>
      <c r="L142" s="86"/>
    </row>
    <row r="143" spans="2:12" ht="38.25" x14ac:dyDescent="0.2">
      <c r="B143" s="283" t="s">
        <v>389</v>
      </c>
      <c r="C143" s="156" t="s">
        <v>220</v>
      </c>
      <c r="D143" s="211" t="s">
        <v>39</v>
      </c>
      <c r="E143" s="273" t="s">
        <v>103</v>
      </c>
      <c r="F143" s="206">
        <v>138.46</v>
      </c>
      <c r="G143" s="3" t="s">
        <v>311</v>
      </c>
      <c r="H143" s="222">
        <v>1.1100000000000001</v>
      </c>
      <c r="I143" s="207">
        <f t="shared" si="19"/>
        <v>1.36</v>
      </c>
      <c r="J143" s="271">
        <f t="shared" si="20"/>
        <v>188.31</v>
      </c>
      <c r="K143" s="230"/>
      <c r="L143" s="86"/>
    </row>
    <row r="144" spans="2:12" x14ac:dyDescent="0.2">
      <c r="B144" s="168"/>
      <c r="K144" s="169"/>
      <c r="L144" s="86"/>
    </row>
    <row r="145" spans="2:12" x14ac:dyDescent="0.2">
      <c r="B145" s="274">
        <v>13</v>
      </c>
      <c r="C145" s="275" t="s">
        <v>395</v>
      </c>
      <c r="D145" s="276"/>
      <c r="E145" s="276"/>
      <c r="F145" s="276"/>
      <c r="G145" s="276"/>
      <c r="H145" s="276"/>
      <c r="I145" s="277"/>
      <c r="J145" s="278">
        <f>SUBTOTAL(9,J146:J153)</f>
        <v>809.36</v>
      </c>
      <c r="K145" s="262">
        <f>J145/$J$225</f>
        <v>6.4623877908075481E-4</v>
      </c>
      <c r="L145" s="86"/>
    </row>
    <row r="146" spans="2:12" s="85" customFormat="1" ht="89.25" x14ac:dyDescent="0.2">
      <c r="B146" s="279" t="s">
        <v>400</v>
      </c>
      <c r="C146" s="93" t="s">
        <v>228</v>
      </c>
      <c r="D146" s="211" t="s">
        <v>39</v>
      </c>
      <c r="E146" s="83" t="s">
        <v>244</v>
      </c>
      <c r="F146" s="206">
        <v>3.98</v>
      </c>
      <c r="G146" s="228" t="s">
        <v>138</v>
      </c>
      <c r="H146" s="354">
        <v>6.08</v>
      </c>
      <c r="I146" s="207">
        <f>ROUND(H146*(1+$K$10),2)</f>
        <v>7.44</v>
      </c>
      <c r="J146" s="271">
        <f>ROUND(ROUND(F146,2)*ROUND(I146,2),2)</f>
        <v>29.61</v>
      </c>
      <c r="K146" s="280"/>
      <c r="L146" s="152"/>
    </row>
    <row r="147" spans="2:12" s="85" customFormat="1" ht="25.5" x14ac:dyDescent="0.2">
      <c r="B147" s="279" t="s">
        <v>401</v>
      </c>
      <c r="C147" s="93" t="s">
        <v>281</v>
      </c>
      <c r="D147" s="211" t="s">
        <v>39</v>
      </c>
      <c r="E147" s="83" t="s">
        <v>301</v>
      </c>
      <c r="F147" s="206">
        <v>16.57</v>
      </c>
      <c r="G147" s="228" t="s">
        <v>137</v>
      </c>
      <c r="H147" s="354">
        <v>6.93</v>
      </c>
      <c r="I147" s="207">
        <f>ROUND(H147*(1+$K$10),2)</f>
        <v>8.48</v>
      </c>
      <c r="J147" s="271">
        <f t="shared" ref="J147:J153" si="22">ROUND(ROUND(F147,2)*ROUND(I147,2),2)</f>
        <v>140.51</v>
      </c>
      <c r="K147" s="280"/>
      <c r="L147" s="152"/>
    </row>
    <row r="148" spans="2:12" s="85" customFormat="1" ht="38.25" x14ac:dyDescent="0.2">
      <c r="B148" s="279" t="s">
        <v>402</v>
      </c>
      <c r="C148" s="93" t="s">
        <v>396</v>
      </c>
      <c r="D148" s="279" t="s">
        <v>39</v>
      </c>
      <c r="E148" s="83" t="s">
        <v>397</v>
      </c>
      <c r="F148" s="206">
        <v>0.49</v>
      </c>
      <c r="G148" s="228" t="s">
        <v>138</v>
      </c>
      <c r="H148" s="354">
        <v>371.71</v>
      </c>
      <c r="I148" s="207">
        <f>ROUND(H148*(1+$K$10),2)</f>
        <v>454.79</v>
      </c>
      <c r="J148" s="271">
        <f t="shared" si="22"/>
        <v>222.85</v>
      </c>
      <c r="K148" s="280"/>
      <c r="L148" s="152"/>
    </row>
    <row r="149" spans="2:12" s="85" customFormat="1" ht="25.5" x14ac:dyDescent="0.2">
      <c r="B149" s="279" t="s">
        <v>403</v>
      </c>
      <c r="C149" s="93" t="s">
        <v>282</v>
      </c>
      <c r="D149" s="279" t="s">
        <v>399</v>
      </c>
      <c r="E149" s="83" t="s">
        <v>104</v>
      </c>
      <c r="F149" s="206">
        <v>3.46</v>
      </c>
      <c r="G149" s="228" t="s">
        <v>309</v>
      </c>
      <c r="H149" s="354">
        <v>66.16</v>
      </c>
      <c r="I149" s="207">
        <f t="shared" ref="I149:I153" si="23">ROUND(H149*(1+$K$10),2)</f>
        <v>80.95</v>
      </c>
      <c r="J149" s="271">
        <f t="shared" si="22"/>
        <v>280.08999999999997</v>
      </c>
      <c r="K149" s="280"/>
      <c r="L149" s="152"/>
    </row>
    <row r="150" spans="2:12" s="85" customFormat="1" ht="76.5" x14ac:dyDescent="0.2">
      <c r="B150" s="279" t="s">
        <v>404</v>
      </c>
      <c r="C150" s="93" t="s">
        <v>283</v>
      </c>
      <c r="D150" s="279" t="s">
        <v>39</v>
      </c>
      <c r="E150" s="83" t="s">
        <v>105</v>
      </c>
      <c r="F150" s="206">
        <v>3.46</v>
      </c>
      <c r="G150" s="228" t="s">
        <v>138</v>
      </c>
      <c r="H150" s="354">
        <v>13.69</v>
      </c>
      <c r="I150" s="207">
        <f t="shared" si="23"/>
        <v>16.75</v>
      </c>
      <c r="J150" s="271">
        <f t="shared" si="22"/>
        <v>57.96</v>
      </c>
      <c r="K150" s="280"/>
      <c r="L150" s="152"/>
    </row>
    <row r="151" spans="2:12" s="85" customFormat="1" ht="25.5" x14ac:dyDescent="0.2">
      <c r="B151" s="279" t="s">
        <v>405</v>
      </c>
      <c r="C151" s="93" t="s">
        <v>284</v>
      </c>
      <c r="D151" s="279" t="s">
        <v>175</v>
      </c>
      <c r="E151" s="267" t="s">
        <v>398</v>
      </c>
      <c r="F151" s="206">
        <v>16.57</v>
      </c>
      <c r="G151" s="228" t="s">
        <v>137</v>
      </c>
      <c r="H151" s="354">
        <v>0.66</v>
      </c>
      <c r="I151" s="207">
        <f t="shared" si="23"/>
        <v>0.81</v>
      </c>
      <c r="J151" s="271">
        <f t="shared" si="22"/>
        <v>13.42</v>
      </c>
      <c r="K151" s="280"/>
      <c r="L151" s="152"/>
    </row>
    <row r="152" spans="2:12" s="85" customFormat="1" ht="38.25" x14ac:dyDescent="0.2">
      <c r="B152" s="279" t="s">
        <v>406</v>
      </c>
      <c r="C152" s="93" t="s">
        <v>219</v>
      </c>
      <c r="D152" s="279" t="s">
        <v>39</v>
      </c>
      <c r="E152" s="83" t="s">
        <v>102</v>
      </c>
      <c r="F152" s="206">
        <v>3.81</v>
      </c>
      <c r="G152" s="228" t="s">
        <v>138</v>
      </c>
      <c r="H152" s="354">
        <v>0.77</v>
      </c>
      <c r="I152" s="207">
        <f t="shared" si="23"/>
        <v>0.94</v>
      </c>
      <c r="J152" s="271">
        <f t="shared" si="22"/>
        <v>3.58</v>
      </c>
      <c r="K152" s="280"/>
      <c r="L152" s="152"/>
    </row>
    <row r="153" spans="2:12" s="85" customFormat="1" ht="38.25" x14ac:dyDescent="0.2">
      <c r="B153" s="279" t="s">
        <v>407</v>
      </c>
      <c r="C153" s="93" t="s">
        <v>220</v>
      </c>
      <c r="D153" s="211" t="s">
        <v>39</v>
      </c>
      <c r="E153" s="273" t="s">
        <v>103</v>
      </c>
      <c r="F153" s="206">
        <v>45.1</v>
      </c>
      <c r="G153" s="228" t="s">
        <v>311</v>
      </c>
      <c r="H153" s="354">
        <v>1.1100000000000001</v>
      </c>
      <c r="I153" s="207">
        <f t="shared" si="23"/>
        <v>1.36</v>
      </c>
      <c r="J153" s="271">
        <f t="shared" si="22"/>
        <v>61.34</v>
      </c>
      <c r="K153" s="280"/>
      <c r="L153" s="152"/>
    </row>
    <row r="154" spans="2:12" s="85" customFormat="1" x14ac:dyDescent="0.2">
      <c r="B154" s="307"/>
      <c r="C154" s="308"/>
      <c r="D154" s="241"/>
      <c r="E154" s="309"/>
      <c r="F154" s="310"/>
      <c r="G154" s="264"/>
      <c r="H154" s="234"/>
      <c r="I154" s="265"/>
      <c r="J154" s="266"/>
      <c r="K154" s="311"/>
      <c r="L154" s="152"/>
    </row>
    <row r="155" spans="2:12" s="85" customFormat="1" x14ac:dyDescent="0.2">
      <c r="B155" s="274">
        <v>14</v>
      </c>
      <c r="C155" s="275" t="s">
        <v>408</v>
      </c>
      <c r="D155" s="276"/>
      <c r="E155" s="276"/>
      <c r="F155" s="276"/>
      <c r="G155" s="276"/>
      <c r="H155" s="276"/>
      <c r="I155" s="277"/>
      <c r="J155" s="278">
        <f>SUBTOTAL(9,J156:J166)</f>
        <v>8871.5600000000013</v>
      </c>
      <c r="K155" s="262">
        <f>J155/$J$225</f>
        <v>7.0835550347702649E-3</v>
      </c>
      <c r="L155" s="152"/>
    </row>
    <row r="156" spans="2:12" s="85" customFormat="1" ht="89.25" x14ac:dyDescent="0.2">
      <c r="B156" s="307" t="s">
        <v>411</v>
      </c>
      <c r="C156" s="93" t="s">
        <v>228</v>
      </c>
      <c r="D156" s="211" t="s">
        <v>39</v>
      </c>
      <c r="E156" s="273" t="s">
        <v>244</v>
      </c>
      <c r="F156" s="206">
        <v>15.7</v>
      </c>
      <c r="G156" s="228" t="s">
        <v>138</v>
      </c>
      <c r="H156" s="354">
        <v>6.08</v>
      </c>
      <c r="I156" s="223">
        <f t="shared" ref="I156:I166" si="24">ROUND(H156*(1+$K$10),2)</f>
        <v>7.44</v>
      </c>
      <c r="J156" s="271">
        <f t="shared" ref="J156:J166" si="25">ROUND(ROUND(F156,2)*ROUND(I156,2),2)</f>
        <v>116.81</v>
      </c>
      <c r="K156" s="311"/>
      <c r="L156" s="152"/>
    </row>
    <row r="157" spans="2:12" s="85" customFormat="1" ht="25.5" x14ac:dyDescent="0.2">
      <c r="B157" s="307" t="s">
        <v>415</v>
      </c>
      <c r="C157" s="93" t="s">
        <v>366</v>
      </c>
      <c r="D157" s="211" t="s">
        <v>39</v>
      </c>
      <c r="E157" s="273" t="s">
        <v>374</v>
      </c>
      <c r="F157" s="206">
        <v>5.05</v>
      </c>
      <c r="G157" s="228" t="s">
        <v>154</v>
      </c>
      <c r="H157" s="354">
        <v>1.42</v>
      </c>
      <c r="I157" s="223">
        <f t="shared" si="24"/>
        <v>1.74</v>
      </c>
      <c r="J157" s="271">
        <f t="shared" si="25"/>
        <v>8.7899999999999991</v>
      </c>
      <c r="K157" s="311"/>
      <c r="L157" s="152"/>
    </row>
    <row r="158" spans="2:12" s="85" customFormat="1" ht="25.5" x14ac:dyDescent="0.2">
      <c r="B158" s="307" t="s">
        <v>417</v>
      </c>
      <c r="C158" s="93" t="s">
        <v>229</v>
      </c>
      <c r="D158" s="211" t="s">
        <v>39</v>
      </c>
      <c r="E158" s="273" t="s">
        <v>245</v>
      </c>
      <c r="F158" s="206">
        <v>8.81</v>
      </c>
      <c r="G158" s="228" t="s">
        <v>138</v>
      </c>
      <c r="H158" s="354">
        <v>105.96</v>
      </c>
      <c r="I158" s="223">
        <f t="shared" si="24"/>
        <v>129.63999999999999</v>
      </c>
      <c r="J158" s="271">
        <f t="shared" si="25"/>
        <v>1142.1300000000001</v>
      </c>
      <c r="K158" s="311"/>
      <c r="L158" s="152"/>
    </row>
    <row r="159" spans="2:12" s="85" customFormat="1" ht="25.5" x14ac:dyDescent="0.2">
      <c r="B159" s="307" t="s">
        <v>414</v>
      </c>
      <c r="C159" s="93" t="s">
        <v>230</v>
      </c>
      <c r="D159" s="211" t="s">
        <v>185</v>
      </c>
      <c r="E159" s="273" t="s">
        <v>246</v>
      </c>
      <c r="F159" s="206">
        <v>43</v>
      </c>
      <c r="G159" s="228" t="s">
        <v>410</v>
      </c>
      <c r="H159" s="354">
        <v>13.39</v>
      </c>
      <c r="I159" s="223">
        <f t="shared" si="24"/>
        <v>16.38</v>
      </c>
      <c r="J159" s="271">
        <f t="shared" si="25"/>
        <v>704.34</v>
      </c>
      <c r="K159" s="311"/>
      <c r="L159" s="152"/>
    </row>
    <row r="160" spans="2:12" s="85" customFormat="1" ht="63.75" x14ac:dyDescent="0.2">
      <c r="B160" s="307" t="s">
        <v>412</v>
      </c>
      <c r="C160" s="93" t="s">
        <v>231</v>
      </c>
      <c r="D160" s="211" t="s">
        <v>39</v>
      </c>
      <c r="E160" s="273" t="s">
        <v>247</v>
      </c>
      <c r="F160" s="206">
        <v>43</v>
      </c>
      <c r="G160" s="228" t="s">
        <v>137</v>
      </c>
      <c r="H160" s="354">
        <v>53.86</v>
      </c>
      <c r="I160" s="223">
        <f t="shared" si="24"/>
        <v>65.900000000000006</v>
      </c>
      <c r="J160" s="271">
        <f t="shared" si="25"/>
        <v>2833.7</v>
      </c>
      <c r="K160" s="311"/>
      <c r="L160" s="152"/>
    </row>
    <row r="161" spans="2:12" s="85" customFormat="1" x14ac:dyDescent="0.2">
      <c r="B161" s="307" t="s">
        <v>418</v>
      </c>
      <c r="C161" s="93" t="s">
        <v>232</v>
      </c>
      <c r="D161" s="211" t="s">
        <v>39</v>
      </c>
      <c r="E161" s="273" t="s">
        <v>248</v>
      </c>
      <c r="F161" s="206">
        <v>19.440000000000001</v>
      </c>
      <c r="G161" s="228" t="s">
        <v>154</v>
      </c>
      <c r="H161" s="354">
        <v>10.029999999999999</v>
      </c>
      <c r="I161" s="223">
        <f t="shared" si="24"/>
        <v>12.27</v>
      </c>
      <c r="J161" s="271">
        <f t="shared" si="25"/>
        <v>238.53</v>
      </c>
      <c r="K161" s="311"/>
      <c r="L161" s="152"/>
    </row>
    <row r="162" spans="2:12" s="85" customFormat="1" ht="76.5" x14ac:dyDescent="0.2">
      <c r="B162" s="307" t="s">
        <v>419</v>
      </c>
      <c r="C162" s="93" t="s">
        <v>283</v>
      </c>
      <c r="D162" s="211" t="s">
        <v>39</v>
      </c>
      <c r="E162" s="273" t="s">
        <v>105</v>
      </c>
      <c r="F162" s="206">
        <v>23.65</v>
      </c>
      <c r="G162" s="228" t="s">
        <v>138</v>
      </c>
      <c r="H162" s="354">
        <v>13.69</v>
      </c>
      <c r="I162" s="223">
        <f t="shared" si="24"/>
        <v>16.75</v>
      </c>
      <c r="J162" s="271">
        <f t="shared" si="25"/>
        <v>396.14</v>
      </c>
      <c r="K162" s="311"/>
      <c r="L162" s="152"/>
    </row>
    <row r="163" spans="2:12" s="85" customFormat="1" ht="38.25" x14ac:dyDescent="0.2">
      <c r="B163" s="307" t="s">
        <v>413</v>
      </c>
      <c r="C163" s="93" t="s">
        <v>234</v>
      </c>
      <c r="D163" s="211" t="s">
        <v>39</v>
      </c>
      <c r="E163" s="273" t="s">
        <v>250</v>
      </c>
      <c r="F163" s="206">
        <v>8.6</v>
      </c>
      <c r="G163" s="228" t="s">
        <v>138</v>
      </c>
      <c r="H163" s="354">
        <v>110.85</v>
      </c>
      <c r="I163" s="223">
        <f t="shared" si="24"/>
        <v>135.62</v>
      </c>
      <c r="J163" s="271">
        <f t="shared" si="25"/>
        <v>1166.33</v>
      </c>
      <c r="K163" s="311"/>
      <c r="L163" s="152"/>
    </row>
    <row r="164" spans="2:12" s="85" customFormat="1" ht="25.5" x14ac:dyDescent="0.2">
      <c r="B164" s="307" t="s">
        <v>420</v>
      </c>
      <c r="C164" s="93" t="s">
        <v>409</v>
      </c>
      <c r="D164" s="211" t="s">
        <v>39</v>
      </c>
      <c r="E164" s="273" t="s">
        <v>253</v>
      </c>
      <c r="F164" s="206">
        <v>2</v>
      </c>
      <c r="G164" s="228" t="s">
        <v>150</v>
      </c>
      <c r="H164" s="354">
        <v>637.55999999999995</v>
      </c>
      <c r="I164" s="223">
        <f t="shared" si="24"/>
        <v>780.05</v>
      </c>
      <c r="J164" s="271">
        <f t="shared" si="25"/>
        <v>1560.1</v>
      </c>
      <c r="K164" s="311"/>
      <c r="L164" s="152"/>
    </row>
    <row r="165" spans="2:12" s="85" customFormat="1" ht="38.25" x14ac:dyDescent="0.2">
      <c r="B165" s="307" t="s">
        <v>421</v>
      </c>
      <c r="C165" s="93" t="s">
        <v>219</v>
      </c>
      <c r="D165" s="211" t="s">
        <v>39</v>
      </c>
      <c r="E165" s="273" t="s">
        <v>102</v>
      </c>
      <c r="F165" s="206">
        <v>16.87</v>
      </c>
      <c r="G165" s="228" t="s">
        <v>138</v>
      </c>
      <c r="H165" s="354">
        <v>0.77</v>
      </c>
      <c r="I165" s="223">
        <f t="shared" si="24"/>
        <v>0.94</v>
      </c>
      <c r="J165" s="271">
        <f t="shared" si="25"/>
        <v>15.86</v>
      </c>
      <c r="K165" s="311"/>
      <c r="L165" s="152"/>
    </row>
    <row r="166" spans="2:12" s="85" customFormat="1" ht="38.25" x14ac:dyDescent="0.2">
      <c r="B166" s="307" t="s">
        <v>422</v>
      </c>
      <c r="C166" s="93" t="s">
        <v>220</v>
      </c>
      <c r="D166" s="211" t="s">
        <v>39</v>
      </c>
      <c r="E166" s="273" t="s">
        <v>103</v>
      </c>
      <c r="F166" s="206">
        <v>506.49</v>
      </c>
      <c r="G166" s="228" t="s">
        <v>311</v>
      </c>
      <c r="H166" s="354">
        <v>1.1100000000000001</v>
      </c>
      <c r="I166" s="223">
        <f t="shared" si="24"/>
        <v>1.36</v>
      </c>
      <c r="J166" s="271">
        <f t="shared" si="25"/>
        <v>688.83</v>
      </c>
      <c r="K166" s="311"/>
      <c r="L166" s="152"/>
    </row>
    <row r="167" spans="2:12" s="85" customFormat="1" x14ac:dyDescent="0.2">
      <c r="B167" s="307"/>
      <c r="C167" s="308"/>
      <c r="D167" s="241"/>
      <c r="E167" s="309"/>
      <c r="F167" s="310"/>
      <c r="G167" s="264"/>
      <c r="H167" s="234"/>
      <c r="I167" s="265"/>
      <c r="J167" s="266"/>
      <c r="K167" s="311"/>
      <c r="L167" s="152"/>
    </row>
    <row r="168" spans="2:12" s="85" customFormat="1" x14ac:dyDescent="0.2">
      <c r="B168" s="274">
        <v>15</v>
      </c>
      <c r="C168" s="275" t="s">
        <v>423</v>
      </c>
      <c r="D168" s="276"/>
      <c r="E168" s="276"/>
      <c r="F168" s="276"/>
      <c r="G168" s="276"/>
      <c r="H168" s="276"/>
      <c r="I168" s="277"/>
      <c r="J168" s="278">
        <f>SUBTOTAL(9,J169:J181)</f>
        <v>73587.37</v>
      </c>
      <c r="K168" s="262">
        <f>J168/$J$225</f>
        <v>5.8756316280226054E-2</v>
      </c>
      <c r="L168" s="152"/>
    </row>
    <row r="169" spans="2:12" s="85" customFormat="1" x14ac:dyDescent="0.2">
      <c r="B169" s="307" t="s">
        <v>446</v>
      </c>
      <c r="C169" s="93" t="s">
        <v>424</v>
      </c>
      <c r="D169" s="211" t="s">
        <v>175</v>
      </c>
      <c r="E169" s="272" t="s">
        <v>435</v>
      </c>
      <c r="F169" s="206">
        <v>50</v>
      </c>
      <c r="G169" s="228" t="s">
        <v>310</v>
      </c>
      <c r="H169" s="354">
        <v>75.150000000000006</v>
      </c>
      <c r="I169" s="223">
        <f t="shared" ref="I169:I181" si="26">ROUND(H169*(1+$K$10),2)</f>
        <v>91.95</v>
      </c>
      <c r="J169" s="271">
        <f t="shared" ref="J169" si="27">ROUND(ROUND(F169,2)*ROUND(I169,2),2)</f>
        <v>4597.5</v>
      </c>
      <c r="K169" s="311"/>
      <c r="L169" s="152"/>
    </row>
    <row r="170" spans="2:12" s="85" customFormat="1" x14ac:dyDescent="0.2">
      <c r="B170" s="307" t="s">
        <v>447</v>
      </c>
      <c r="C170" s="93" t="s">
        <v>425</v>
      </c>
      <c r="D170" s="211" t="s">
        <v>175</v>
      </c>
      <c r="E170" s="272" t="s">
        <v>436</v>
      </c>
      <c r="F170" s="206">
        <v>11.62</v>
      </c>
      <c r="G170" s="228" t="s">
        <v>15</v>
      </c>
      <c r="H170" s="354">
        <v>69.819999999999993</v>
      </c>
      <c r="I170" s="223">
        <f t="shared" si="26"/>
        <v>85.42</v>
      </c>
      <c r="J170" s="271">
        <f t="shared" ref="J170:J181" si="28">ROUND(ROUND(F170,2)*ROUND(I170,2),2)</f>
        <v>992.58</v>
      </c>
      <c r="K170" s="311"/>
      <c r="L170" s="152"/>
    </row>
    <row r="171" spans="2:12" s="85" customFormat="1" x14ac:dyDescent="0.2">
      <c r="B171" s="307" t="s">
        <v>448</v>
      </c>
      <c r="C171" s="93" t="s">
        <v>426</v>
      </c>
      <c r="D171" s="211" t="s">
        <v>175</v>
      </c>
      <c r="E171" s="272" t="s">
        <v>437</v>
      </c>
      <c r="F171" s="206">
        <v>52.41</v>
      </c>
      <c r="G171" s="228" t="s">
        <v>137</v>
      </c>
      <c r="H171" s="354">
        <v>145.87</v>
      </c>
      <c r="I171" s="223">
        <f t="shared" si="26"/>
        <v>178.47</v>
      </c>
      <c r="J171" s="271">
        <f t="shared" si="28"/>
        <v>9353.61</v>
      </c>
      <c r="K171" s="311"/>
      <c r="L171" s="152"/>
    </row>
    <row r="172" spans="2:12" s="85" customFormat="1" x14ac:dyDescent="0.2">
      <c r="B172" s="307" t="s">
        <v>449</v>
      </c>
      <c r="C172" s="93" t="s">
        <v>427</v>
      </c>
      <c r="D172" s="211" t="s">
        <v>175</v>
      </c>
      <c r="E172" s="272" t="s">
        <v>438</v>
      </c>
      <c r="F172" s="206">
        <v>49.9</v>
      </c>
      <c r="G172" s="228" t="s">
        <v>137</v>
      </c>
      <c r="H172" s="354">
        <v>161.30000000000001</v>
      </c>
      <c r="I172" s="223">
        <f t="shared" si="26"/>
        <v>197.35</v>
      </c>
      <c r="J172" s="271">
        <f t="shared" si="28"/>
        <v>9847.77</v>
      </c>
      <c r="K172" s="311"/>
      <c r="L172" s="152"/>
    </row>
    <row r="173" spans="2:12" s="85" customFormat="1" x14ac:dyDescent="0.2">
      <c r="B173" s="307" t="s">
        <v>450</v>
      </c>
      <c r="C173" s="93" t="s">
        <v>428</v>
      </c>
      <c r="D173" s="211" t="s">
        <v>175</v>
      </c>
      <c r="E173" s="272" t="s">
        <v>439</v>
      </c>
      <c r="F173" s="206">
        <v>51.58</v>
      </c>
      <c r="G173" s="228" t="s">
        <v>137</v>
      </c>
      <c r="H173" s="354">
        <v>211.91</v>
      </c>
      <c r="I173" s="223">
        <f t="shared" si="26"/>
        <v>259.27</v>
      </c>
      <c r="J173" s="271">
        <f t="shared" si="28"/>
        <v>13373.15</v>
      </c>
      <c r="K173" s="311"/>
      <c r="L173" s="152"/>
    </row>
    <row r="174" spans="2:12" s="85" customFormat="1" x14ac:dyDescent="0.2">
      <c r="B174" s="307" t="s">
        <v>451</v>
      </c>
      <c r="C174" s="93" t="s">
        <v>429</v>
      </c>
      <c r="D174" s="211" t="s">
        <v>175</v>
      </c>
      <c r="E174" s="272" t="s">
        <v>440</v>
      </c>
      <c r="F174" s="206">
        <v>2.56</v>
      </c>
      <c r="G174" s="228" t="s">
        <v>161</v>
      </c>
      <c r="H174" s="354">
        <v>227.13</v>
      </c>
      <c r="I174" s="223">
        <f t="shared" si="26"/>
        <v>277.89</v>
      </c>
      <c r="J174" s="271">
        <f t="shared" si="28"/>
        <v>711.4</v>
      </c>
      <c r="K174" s="311"/>
      <c r="L174" s="152"/>
    </row>
    <row r="175" spans="2:12" s="85" customFormat="1" x14ac:dyDescent="0.2">
      <c r="B175" s="307" t="s">
        <v>452</v>
      </c>
      <c r="C175" s="93" t="s">
        <v>430</v>
      </c>
      <c r="D175" s="211" t="s">
        <v>175</v>
      </c>
      <c r="E175" s="272" t="s">
        <v>441</v>
      </c>
      <c r="F175" s="206">
        <v>23.86</v>
      </c>
      <c r="G175" s="228" t="s">
        <v>137</v>
      </c>
      <c r="H175" s="354">
        <v>137.08000000000001</v>
      </c>
      <c r="I175" s="223">
        <f t="shared" si="26"/>
        <v>167.72</v>
      </c>
      <c r="J175" s="271">
        <f t="shared" si="28"/>
        <v>4001.8</v>
      </c>
      <c r="K175" s="311"/>
      <c r="L175" s="152"/>
    </row>
    <row r="176" spans="2:12" s="85" customFormat="1" ht="25.5" x14ac:dyDescent="0.2">
      <c r="B176" s="307" t="s">
        <v>453</v>
      </c>
      <c r="C176" s="93" t="s">
        <v>229</v>
      </c>
      <c r="D176" s="211" t="s">
        <v>39</v>
      </c>
      <c r="E176" s="273" t="s">
        <v>245</v>
      </c>
      <c r="F176" s="206">
        <v>1.24</v>
      </c>
      <c r="G176" s="228" t="s">
        <v>138</v>
      </c>
      <c r="H176" s="354">
        <v>105.96</v>
      </c>
      <c r="I176" s="223">
        <f t="shared" si="26"/>
        <v>129.63999999999999</v>
      </c>
      <c r="J176" s="271">
        <f t="shared" si="28"/>
        <v>160.75</v>
      </c>
      <c r="K176" s="311"/>
      <c r="L176" s="152"/>
    </row>
    <row r="177" spans="2:12" s="85" customFormat="1" ht="38.25" x14ac:dyDescent="0.2">
      <c r="B177" s="307" t="s">
        <v>454</v>
      </c>
      <c r="C177" s="93" t="s">
        <v>220</v>
      </c>
      <c r="D177" s="211" t="s">
        <v>39</v>
      </c>
      <c r="E177" s="273" t="s">
        <v>103</v>
      </c>
      <c r="F177" s="206">
        <v>14.26</v>
      </c>
      <c r="G177" s="228" t="s">
        <v>311</v>
      </c>
      <c r="H177" s="354">
        <v>1.1100000000000001</v>
      </c>
      <c r="I177" s="223">
        <f t="shared" si="26"/>
        <v>1.36</v>
      </c>
      <c r="J177" s="271">
        <f t="shared" si="28"/>
        <v>19.39</v>
      </c>
      <c r="K177" s="311"/>
      <c r="L177" s="152"/>
    </row>
    <row r="178" spans="2:12" s="85" customFormat="1" ht="25.5" x14ac:dyDescent="0.2">
      <c r="B178" s="307" t="s">
        <v>455</v>
      </c>
      <c r="C178" s="93" t="s">
        <v>431</v>
      </c>
      <c r="D178" s="211" t="s">
        <v>175</v>
      </c>
      <c r="E178" s="272" t="s">
        <v>442</v>
      </c>
      <c r="F178" s="206">
        <v>2.81</v>
      </c>
      <c r="G178" s="228" t="s">
        <v>138</v>
      </c>
      <c r="H178" s="354">
        <v>1142.46</v>
      </c>
      <c r="I178" s="223">
        <f t="shared" si="26"/>
        <v>1397.8</v>
      </c>
      <c r="J178" s="271">
        <f t="shared" si="28"/>
        <v>3927.82</v>
      </c>
      <c r="K178" s="311"/>
      <c r="L178" s="152"/>
    </row>
    <row r="179" spans="2:12" s="85" customFormat="1" ht="25.5" x14ac:dyDescent="0.2">
      <c r="B179" s="307" t="s">
        <v>456</v>
      </c>
      <c r="C179" s="93" t="s">
        <v>432</v>
      </c>
      <c r="D179" s="211" t="s">
        <v>175</v>
      </c>
      <c r="E179" s="272" t="s">
        <v>443</v>
      </c>
      <c r="F179" s="206">
        <v>3.28</v>
      </c>
      <c r="G179" s="228" t="s">
        <v>138</v>
      </c>
      <c r="H179" s="354">
        <v>916.59</v>
      </c>
      <c r="I179" s="223">
        <f t="shared" si="26"/>
        <v>1121.45</v>
      </c>
      <c r="J179" s="271">
        <f t="shared" si="28"/>
        <v>3678.36</v>
      </c>
      <c r="K179" s="311"/>
      <c r="L179" s="152"/>
    </row>
    <row r="180" spans="2:12" s="85" customFormat="1" ht="25.5" x14ac:dyDescent="0.2">
      <c r="B180" s="307" t="s">
        <v>457</v>
      </c>
      <c r="C180" s="93" t="s">
        <v>433</v>
      </c>
      <c r="D180" s="211" t="s">
        <v>175</v>
      </c>
      <c r="E180" s="272" t="s">
        <v>444</v>
      </c>
      <c r="F180" s="206">
        <v>1.51</v>
      </c>
      <c r="G180" s="228" t="s">
        <v>138</v>
      </c>
      <c r="H180" s="354">
        <v>831.45</v>
      </c>
      <c r="I180" s="223">
        <f t="shared" si="26"/>
        <v>1017.28</v>
      </c>
      <c r="J180" s="271">
        <f t="shared" si="28"/>
        <v>1536.09</v>
      </c>
      <c r="K180" s="311"/>
      <c r="L180" s="152"/>
    </row>
    <row r="181" spans="2:12" s="85" customFormat="1" ht="38.25" x14ac:dyDescent="0.2">
      <c r="B181" s="307" t="s">
        <v>458</v>
      </c>
      <c r="C181" s="93" t="s">
        <v>434</v>
      </c>
      <c r="D181" s="211" t="s">
        <v>175</v>
      </c>
      <c r="E181" s="272" t="s">
        <v>445</v>
      </c>
      <c r="F181" s="206">
        <v>23.86</v>
      </c>
      <c r="G181" s="228" t="s">
        <v>137</v>
      </c>
      <c r="H181" s="354">
        <v>732.62</v>
      </c>
      <c r="I181" s="223">
        <f t="shared" si="26"/>
        <v>896.36</v>
      </c>
      <c r="J181" s="271">
        <f t="shared" si="28"/>
        <v>21387.15</v>
      </c>
      <c r="K181" s="311"/>
      <c r="L181" s="152"/>
    </row>
    <row r="182" spans="2:12" s="85" customFormat="1" x14ac:dyDescent="0.2">
      <c r="B182" s="307"/>
      <c r="C182" s="308"/>
      <c r="D182" s="241"/>
      <c r="E182" s="309"/>
      <c r="F182" s="310"/>
      <c r="G182" s="264"/>
      <c r="H182" s="234"/>
      <c r="I182" s="265"/>
      <c r="J182" s="266"/>
      <c r="K182" s="311"/>
      <c r="L182" s="152"/>
    </row>
    <row r="183" spans="2:12" s="85" customFormat="1" x14ac:dyDescent="0.2">
      <c r="B183" s="274">
        <v>16</v>
      </c>
      <c r="C183" s="275" t="s">
        <v>459</v>
      </c>
      <c r="D183" s="276"/>
      <c r="E183" s="276"/>
      <c r="F183" s="276"/>
      <c r="G183" s="276"/>
      <c r="H183" s="276"/>
      <c r="I183" s="277"/>
      <c r="J183" s="278">
        <f>SUBTOTAL(9,J184:J189)</f>
        <v>13801.349999999999</v>
      </c>
      <c r="K183" s="262">
        <f>J183/$J$225</f>
        <v>1.1019778063736994E-2</v>
      </c>
      <c r="L183" s="152"/>
    </row>
    <row r="184" spans="2:12" s="85" customFormat="1" ht="25.5" x14ac:dyDescent="0.2">
      <c r="B184" s="307" t="s">
        <v>472</v>
      </c>
      <c r="C184" s="93" t="s">
        <v>460</v>
      </c>
      <c r="D184" s="211" t="s">
        <v>175</v>
      </c>
      <c r="E184" s="272" t="s">
        <v>466</v>
      </c>
      <c r="F184" s="206">
        <v>10</v>
      </c>
      <c r="G184" s="228" t="s">
        <v>137</v>
      </c>
      <c r="H184" s="354">
        <v>68.56</v>
      </c>
      <c r="I184" s="223">
        <f>ROUNDDOWN(H184*(1+$K$10),2)-0.01</f>
        <v>83.86999999999999</v>
      </c>
      <c r="J184" s="271">
        <f t="shared" ref="J184:J189" si="29">ROUND(ROUND(F184,2)*ROUND(I184,2),2)</f>
        <v>838.7</v>
      </c>
      <c r="K184" s="311"/>
      <c r="L184" s="152"/>
    </row>
    <row r="185" spans="2:12" s="85" customFormat="1" ht="25.5" x14ac:dyDescent="0.2">
      <c r="B185" s="307" t="s">
        <v>473</v>
      </c>
      <c r="C185" s="93" t="s">
        <v>461</v>
      </c>
      <c r="D185" s="211" t="s">
        <v>175</v>
      </c>
      <c r="E185" s="272" t="s">
        <v>467</v>
      </c>
      <c r="F185" s="206">
        <v>10</v>
      </c>
      <c r="G185" s="228" t="s">
        <v>137</v>
      </c>
      <c r="H185" s="354">
        <v>124.67</v>
      </c>
      <c r="I185" s="223">
        <f t="shared" ref="I185:I189" si="30">ROUND(H185*(1+$K$10),2)</f>
        <v>152.53</v>
      </c>
      <c r="J185" s="271">
        <f t="shared" si="29"/>
        <v>1525.3</v>
      </c>
      <c r="K185" s="311"/>
      <c r="L185" s="152"/>
    </row>
    <row r="186" spans="2:12" s="85" customFormat="1" ht="38.25" x14ac:dyDescent="0.2">
      <c r="B186" s="307" t="s">
        <v>474</v>
      </c>
      <c r="C186" s="93" t="s">
        <v>462</v>
      </c>
      <c r="D186" s="211" t="s">
        <v>39</v>
      </c>
      <c r="E186" s="273" t="s">
        <v>468</v>
      </c>
      <c r="F186" s="206">
        <v>80.75</v>
      </c>
      <c r="G186" s="228" t="s">
        <v>154</v>
      </c>
      <c r="H186" s="354">
        <v>0.56000000000000005</v>
      </c>
      <c r="I186" s="223">
        <f t="shared" si="30"/>
        <v>0.69</v>
      </c>
      <c r="J186" s="271">
        <f t="shared" si="29"/>
        <v>55.72</v>
      </c>
      <c r="K186" s="311"/>
      <c r="L186" s="152"/>
    </row>
    <row r="187" spans="2:12" s="85" customFormat="1" x14ac:dyDescent="0.2">
      <c r="B187" s="307" t="s">
        <v>475</v>
      </c>
      <c r="C187" s="93" t="s">
        <v>463</v>
      </c>
      <c r="D187" s="211" t="s">
        <v>39</v>
      </c>
      <c r="E187" s="273" t="s">
        <v>469</v>
      </c>
      <c r="F187" s="206">
        <v>1458.94</v>
      </c>
      <c r="G187" s="228" t="s">
        <v>154</v>
      </c>
      <c r="H187" s="354">
        <v>1.71</v>
      </c>
      <c r="I187" s="223">
        <f t="shared" si="30"/>
        <v>2.09</v>
      </c>
      <c r="J187" s="271">
        <f t="shared" si="29"/>
        <v>3049.18</v>
      </c>
      <c r="K187" s="311"/>
      <c r="L187" s="152"/>
    </row>
    <row r="188" spans="2:12" s="85" customFormat="1" x14ac:dyDescent="0.2">
      <c r="B188" s="307" t="s">
        <v>476</v>
      </c>
      <c r="C188" s="93" t="s">
        <v>464</v>
      </c>
      <c r="D188" s="211" t="s">
        <v>39</v>
      </c>
      <c r="E188" s="273" t="s">
        <v>470</v>
      </c>
      <c r="F188" s="206">
        <v>1458.94</v>
      </c>
      <c r="G188" s="228" t="s">
        <v>154</v>
      </c>
      <c r="H188" s="354">
        <v>4.25</v>
      </c>
      <c r="I188" s="223">
        <f t="shared" si="30"/>
        <v>5.2</v>
      </c>
      <c r="J188" s="271">
        <f t="shared" si="29"/>
        <v>7586.49</v>
      </c>
      <c r="K188" s="311"/>
      <c r="L188" s="152"/>
    </row>
    <row r="189" spans="2:12" s="85" customFormat="1" ht="25.5" x14ac:dyDescent="0.2">
      <c r="B189" s="307" t="s">
        <v>477</v>
      </c>
      <c r="C189" s="93" t="s">
        <v>465</v>
      </c>
      <c r="D189" s="211" t="s">
        <v>175</v>
      </c>
      <c r="E189" s="272" t="s">
        <v>471</v>
      </c>
      <c r="F189" s="206">
        <v>34</v>
      </c>
      <c r="G189" s="228" t="s">
        <v>154</v>
      </c>
      <c r="H189" s="354">
        <v>17.93</v>
      </c>
      <c r="I189" s="223">
        <f t="shared" si="30"/>
        <v>21.94</v>
      </c>
      <c r="J189" s="271">
        <f t="shared" si="29"/>
        <v>745.96</v>
      </c>
      <c r="K189" s="311"/>
      <c r="L189" s="152"/>
    </row>
    <row r="190" spans="2:12" s="85" customFormat="1" x14ac:dyDescent="0.2">
      <c r="B190" s="307"/>
      <c r="C190" s="308"/>
      <c r="D190" s="241"/>
      <c r="E190" s="309"/>
      <c r="F190" s="310"/>
      <c r="G190" s="264"/>
      <c r="H190" s="234"/>
      <c r="I190" s="265"/>
      <c r="J190" s="266"/>
      <c r="K190" s="311"/>
      <c r="L190" s="152"/>
    </row>
    <row r="191" spans="2:12" s="85" customFormat="1" x14ac:dyDescent="0.2">
      <c r="B191" s="274">
        <v>17</v>
      </c>
      <c r="C191" s="275" t="s">
        <v>478</v>
      </c>
      <c r="D191" s="276"/>
      <c r="E191" s="276"/>
      <c r="F191" s="276"/>
      <c r="G191" s="276"/>
      <c r="H191" s="276"/>
      <c r="I191" s="277"/>
      <c r="J191" s="278">
        <f>SUBTOTAL(9,J192:J208)</f>
        <v>83991.93</v>
      </c>
      <c r="K191" s="262">
        <f>J191/$J$225</f>
        <v>6.7063905179198649E-2</v>
      </c>
      <c r="L191" s="152"/>
    </row>
    <row r="192" spans="2:12" s="85" customFormat="1" ht="25.5" x14ac:dyDescent="0.2">
      <c r="B192" s="307" t="s">
        <v>513</v>
      </c>
      <c r="C192" s="93" t="s">
        <v>479</v>
      </c>
      <c r="D192" s="211" t="s">
        <v>175</v>
      </c>
      <c r="E192" s="272" t="s">
        <v>496</v>
      </c>
      <c r="F192" s="206">
        <v>26.290000000000003</v>
      </c>
      <c r="G192" s="228" t="s">
        <v>154</v>
      </c>
      <c r="H192" s="354">
        <v>93.54</v>
      </c>
      <c r="I192" s="223">
        <f t="shared" ref="I192:I208" si="31">ROUND(H192*(1+$K$10),2)</f>
        <v>114.45</v>
      </c>
      <c r="J192" s="208">
        <f t="shared" ref="J192:J208" si="32">ROUND(ROUND(F192,2)*ROUND(I192,2),2)</f>
        <v>3008.89</v>
      </c>
      <c r="K192" s="311"/>
      <c r="L192" s="152"/>
    </row>
    <row r="193" spans="2:12" s="85" customFormat="1" ht="25.5" x14ac:dyDescent="0.2">
      <c r="B193" s="307" t="s">
        <v>514</v>
      </c>
      <c r="C193" s="93" t="s">
        <v>480</v>
      </c>
      <c r="D193" s="211" t="s">
        <v>175</v>
      </c>
      <c r="E193" s="272" t="s">
        <v>497</v>
      </c>
      <c r="F193" s="206">
        <v>0.99</v>
      </c>
      <c r="G193" s="228" t="s">
        <v>154</v>
      </c>
      <c r="H193" s="354">
        <v>468.54</v>
      </c>
      <c r="I193" s="223">
        <f t="shared" si="31"/>
        <v>573.26</v>
      </c>
      <c r="J193" s="208">
        <f t="shared" si="32"/>
        <v>567.53</v>
      </c>
      <c r="K193" s="311"/>
      <c r="L193" s="152"/>
    </row>
    <row r="194" spans="2:12" s="85" customFormat="1" ht="25.5" x14ac:dyDescent="0.2">
      <c r="B194" s="307" t="s">
        <v>515</v>
      </c>
      <c r="C194" s="93" t="s">
        <v>481</v>
      </c>
      <c r="D194" s="211" t="s">
        <v>175</v>
      </c>
      <c r="E194" s="272" t="s">
        <v>498</v>
      </c>
      <c r="F194" s="206">
        <v>35.650000000000006</v>
      </c>
      <c r="G194" s="228" t="s">
        <v>154</v>
      </c>
      <c r="H194" s="354">
        <v>138.54</v>
      </c>
      <c r="I194" s="223">
        <f t="shared" si="31"/>
        <v>169.5</v>
      </c>
      <c r="J194" s="208">
        <f t="shared" si="32"/>
        <v>6042.68</v>
      </c>
      <c r="K194" s="311"/>
      <c r="L194" s="152"/>
    </row>
    <row r="195" spans="2:12" s="85" customFormat="1" x14ac:dyDescent="0.2">
      <c r="B195" s="307" t="s">
        <v>516</v>
      </c>
      <c r="C195" s="93" t="s">
        <v>482</v>
      </c>
      <c r="D195" s="211" t="s">
        <v>175</v>
      </c>
      <c r="E195" s="272" t="s">
        <v>499</v>
      </c>
      <c r="F195" s="206">
        <v>88.38</v>
      </c>
      <c r="G195" s="228" t="s">
        <v>154</v>
      </c>
      <c r="H195" s="354">
        <v>63.54</v>
      </c>
      <c r="I195" s="223">
        <f t="shared" si="31"/>
        <v>77.739999999999995</v>
      </c>
      <c r="J195" s="208">
        <f t="shared" si="32"/>
        <v>6870.66</v>
      </c>
      <c r="K195" s="311"/>
      <c r="L195" s="152"/>
    </row>
    <row r="196" spans="2:12" s="85" customFormat="1" x14ac:dyDescent="0.2">
      <c r="B196" s="307" t="s">
        <v>517</v>
      </c>
      <c r="C196" s="93" t="s">
        <v>483</v>
      </c>
      <c r="D196" s="211" t="s">
        <v>175</v>
      </c>
      <c r="E196" s="272" t="s">
        <v>500</v>
      </c>
      <c r="F196" s="206">
        <v>100.44</v>
      </c>
      <c r="G196" s="228" t="s">
        <v>154</v>
      </c>
      <c r="H196" s="354">
        <v>63.54</v>
      </c>
      <c r="I196" s="223">
        <f t="shared" si="31"/>
        <v>77.739999999999995</v>
      </c>
      <c r="J196" s="208">
        <f t="shared" si="32"/>
        <v>7808.21</v>
      </c>
      <c r="K196" s="311"/>
      <c r="L196" s="152"/>
    </row>
    <row r="197" spans="2:12" s="85" customFormat="1" ht="25.5" x14ac:dyDescent="0.2">
      <c r="B197" s="307" t="s">
        <v>518</v>
      </c>
      <c r="C197" s="93" t="s">
        <v>484</v>
      </c>
      <c r="D197" s="211" t="s">
        <v>175</v>
      </c>
      <c r="E197" s="272" t="s">
        <v>501</v>
      </c>
      <c r="F197" s="206">
        <v>4.68</v>
      </c>
      <c r="G197" s="228" t="s">
        <v>154</v>
      </c>
      <c r="H197" s="354">
        <v>123.82</v>
      </c>
      <c r="I197" s="223">
        <f t="shared" si="31"/>
        <v>151.49</v>
      </c>
      <c r="J197" s="208">
        <f t="shared" si="32"/>
        <v>708.97</v>
      </c>
      <c r="K197" s="311"/>
      <c r="L197" s="152"/>
    </row>
    <row r="198" spans="2:12" s="85" customFormat="1" ht="25.5" x14ac:dyDescent="0.2">
      <c r="B198" s="307" t="s">
        <v>519</v>
      </c>
      <c r="C198" s="93" t="s">
        <v>485</v>
      </c>
      <c r="D198" s="211" t="s">
        <v>175</v>
      </c>
      <c r="E198" s="272" t="s">
        <v>502</v>
      </c>
      <c r="F198" s="206">
        <v>9</v>
      </c>
      <c r="G198" s="228" t="s">
        <v>154</v>
      </c>
      <c r="H198" s="354">
        <v>123.82</v>
      </c>
      <c r="I198" s="223">
        <f t="shared" si="31"/>
        <v>151.49</v>
      </c>
      <c r="J198" s="208">
        <f t="shared" si="32"/>
        <v>1363.41</v>
      </c>
      <c r="K198" s="311"/>
      <c r="L198" s="152"/>
    </row>
    <row r="199" spans="2:12" s="85" customFormat="1" ht="25.5" x14ac:dyDescent="0.2">
      <c r="B199" s="307" t="s">
        <v>520</v>
      </c>
      <c r="C199" s="93" t="s">
        <v>486</v>
      </c>
      <c r="D199" s="211" t="s">
        <v>175</v>
      </c>
      <c r="E199" s="272" t="s">
        <v>503</v>
      </c>
      <c r="F199" s="206">
        <v>5.76</v>
      </c>
      <c r="G199" s="228" t="s">
        <v>154</v>
      </c>
      <c r="H199" s="354">
        <v>123.82</v>
      </c>
      <c r="I199" s="223">
        <f t="shared" si="31"/>
        <v>151.49</v>
      </c>
      <c r="J199" s="208">
        <f t="shared" si="32"/>
        <v>872.58</v>
      </c>
      <c r="K199" s="311"/>
      <c r="L199" s="152"/>
    </row>
    <row r="200" spans="2:12" s="85" customFormat="1" x14ac:dyDescent="0.2">
      <c r="B200" s="307" t="s">
        <v>521</v>
      </c>
      <c r="C200" s="93" t="s">
        <v>487</v>
      </c>
      <c r="D200" s="211" t="s">
        <v>175</v>
      </c>
      <c r="E200" s="272" t="s">
        <v>504</v>
      </c>
      <c r="F200" s="206">
        <v>1.62</v>
      </c>
      <c r="G200" s="228" t="s">
        <v>154</v>
      </c>
      <c r="H200" s="354">
        <v>108.94</v>
      </c>
      <c r="I200" s="223">
        <f t="shared" si="31"/>
        <v>133.29</v>
      </c>
      <c r="J200" s="208">
        <f t="shared" si="32"/>
        <v>215.93</v>
      </c>
      <c r="K200" s="311"/>
      <c r="L200" s="152"/>
    </row>
    <row r="201" spans="2:12" s="85" customFormat="1" x14ac:dyDescent="0.2">
      <c r="B201" s="307" t="s">
        <v>522</v>
      </c>
      <c r="C201" s="93" t="s">
        <v>488</v>
      </c>
      <c r="D201" s="211" t="s">
        <v>175</v>
      </c>
      <c r="E201" s="272" t="s">
        <v>505</v>
      </c>
      <c r="F201" s="206">
        <v>899.18999999999994</v>
      </c>
      <c r="G201" s="228" t="s">
        <v>154</v>
      </c>
      <c r="H201" s="354">
        <v>37.44</v>
      </c>
      <c r="I201" s="223">
        <f t="shared" si="31"/>
        <v>45.81</v>
      </c>
      <c r="J201" s="208">
        <f t="shared" si="32"/>
        <v>41191.89</v>
      </c>
      <c r="K201" s="311"/>
      <c r="L201" s="152"/>
    </row>
    <row r="202" spans="2:12" s="85" customFormat="1" ht="25.5" x14ac:dyDescent="0.2">
      <c r="B202" s="307" t="s">
        <v>523</v>
      </c>
      <c r="C202" s="93" t="s">
        <v>489</v>
      </c>
      <c r="D202" s="211" t="s">
        <v>175</v>
      </c>
      <c r="E202" s="272" t="s">
        <v>506</v>
      </c>
      <c r="F202" s="206">
        <v>12.74</v>
      </c>
      <c r="G202" s="228" t="s">
        <v>154</v>
      </c>
      <c r="H202" s="354">
        <v>111.72</v>
      </c>
      <c r="I202" s="223">
        <f t="shared" si="31"/>
        <v>136.69</v>
      </c>
      <c r="J202" s="208">
        <f t="shared" si="32"/>
        <v>1741.43</v>
      </c>
      <c r="K202" s="311"/>
      <c r="L202" s="152"/>
    </row>
    <row r="203" spans="2:12" s="85" customFormat="1" x14ac:dyDescent="0.2">
      <c r="B203" s="307" t="s">
        <v>524</v>
      </c>
      <c r="C203" s="93" t="s">
        <v>490</v>
      </c>
      <c r="D203" s="211" t="s">
        <v>39</v>
      </c>
      <c r="E203" s="272" t="s">
        <v>507</v>
      </c>
      <c r="F203" s="206">
        <v>249.32</v>
      </c>
      <c r="G203" s="228" t="s">
        <v>154</v>
      </c>
      <c r="H203" s="354">
        <v>8.5299999999999994</v>
      </c>
      <c r="I203" s="223">
        <f t="shared" si="31"/>
        <v>10.44</v>
      </c>
      <c r="J203" s="208">
        <f t="shared" si="32"/>
        <v>2602.9</v>
      </c>
      <c r="K203" s="311"/>
      <c r="L203" s="152"/>
    </row>
    <row r="204" spans="2:12" s="85" customFormat="1" ht="25.5" x14ac:dyDescent="0.2">
      <c r="B204" s="307" t="s">
        <v>525</v>
      </c>
      <c r="C204" s="93" t="s">
        <v>491</v>
      </c>
      <c r="D204" s="211" t="s">
        <v>175</v>
      </c>
      <c r="E204" s="272" t="s">
        <v>508</v>
      </c>
      <c r="F204" s="206">
        <v>9</v>
      </c>
      <c r="G204" s="228" t="s">
        <v>310</v>
      </c>
      <c r="H204" s="354">
        <v>118.6</v>
      </c>
      <c r="I204" s="223">
        <f t="shared" si="31"/>
        <v>145.11000000000001</v>
      </c>
      <c r="J204" s="208">
        <f t="shared" si="32"/>
        <v>1305.99</v>
      </c>
      <c r="K204" s="311"/>
      <c r="L204" s="152"/>
    </row>
    <row r="205" spans="2:12" s="85" customFormat="1" ht="25.5" x14ac:dyDescent="0.2">
      <c r="B205" s="307" t="s">
        <v>526</v>
      </c>
      <c r="C205" s="93" t="s">
        <v>492</v>
      </c>
      <c r="D205" s="211" t="s">
        <v>175</v>
      </c>
      <c r="E205" s="272" t="s">
        <v>509</v>
      </c>
      <c r="F205" s="206">
        <v>3</v>
      </c>
      <c r="G205" s="228" t="s">
        <v>310</v>
      </c>
      <c r="H205" s="354">
        <v>143.6</v>
      </c>
      <c r="I205" s="223">
        <f t="shared" si="31"/>
        <v>175.69</v>
      </c>
      <c r="J205" s="208">
        <f t="shared" si="32"/>
        <v>527.07000000000005</v>
      </c>
      <c r="K205" s="311"/>
      <c r="L205" s="152"/>
    </row>
    <row r="206" spans="2:12" s="85" customFormat="1" ht="25.5" x14ac:dyDescent="0.2">
      <c r="B206" s="307" t="s">
        <v>527</v>
      </c>
      <c r="C206" s="93" t="s">
        <v>493</v>
      </c>
      <c r="D206" s="211" t="s">
        <v>175</v>
      </c>
      <c r="E206" s="272" t="s">
        <v>510</v>
      </c>
      <c r="F206" s="206">
        <v>7</v>
      </c>
      <c r="G206" s="228" t="s">
        <v>310</v>
      </c>
      <c r="H206" s="354">
        <v>163.6</v>
      </c>
      <c r="I206" s="223">
        <f t="shared" si="31"/>
        <v>200.16</v>
      </c>
      <c r="J206" s="208">
        <f t="shared" si="32"/>
        <v>1401.12</v>
      </c>
      <c r="K206" s="311"/>
      <c r="L206" s="152"/>
    </row>
    <row r="207" spans="2:12" s="85" customFormat="1" x14ac:dyDescent="0.2">
      <c r="B207" s="307" t="s">
        <v>528</v>
      </c>
      <c r="C207" s="93" t="s">
        <v>494</v>
      </c>
      <c r="D207" s="211" t="s">
        <v>175</v>
      </c>
      <c r="E207" s="272" t="s">
        <v>511</v>
      </c>
      <c r="F207" s="206">
        <v>12.29</v>
      </c>
      <c r="G207" s="228" t="s">
        <v>154</v>
      </c>
      <c r="H207" s="354">
        <v>371.17</v>
      </c>
      <c r="I207" s="223">
        <f t="shared" si="31"/>
        <v>454.13</v>
      </c>
      <c r="J207" s="208">
        <f t="shared" si="32"/>
        <v>5581.26</v>
      </c>
      <c r="K207" s="311"/>
      <c r="L207" s="152"/>
    </row>
    <row r="208" spans="2:12" s="85" customFormat="1" x14ac:dyDescent="0.2">
      <c r="B208" s="307" t="s">
        <v>529</v>
      </c>
      <c r="C208" s="93" t="s">
        <v>495</v>
      </c>
      <c r="D208" s="211" t="s">
        <v>175</v>
      </c>
      <c r="E208" s="272" t="s">
        <v>512</v>
      </c>
      <c r="F208" s="206">
        <v>9.5500000000000007</v>
      </c>
      <c r="G208" s="228" t="s">
        <v>154</v>
      </c>
      <c r="H208" s="354">
        <v>186.69</v>
      </c>
      <c r="I208" s="223">
        <f t="shared" si="31"/>
        <v>228.42</v>
      </c>
      <c r="J208" s="208">
        <f t="shared" si="32"/>
        <v>2181.41</v>
      </c>
      <c r="K208" s="311"/>
      <c r="L208" s="152"/>
    </row>
    <row r="209" spans="2:12" s="85" customFormat="1" x14ac:dyDescent="0.2">
      <c r="B209" s="307"/>
      <c r="C209" s="308"/>
      <c r="D209" s="241"/>
      <c r="E209" s="480"/>
      <c r="F209" s="310"/>
      <c r="G209" s="264"/>
      <c r="H209" s="234"/>
      <c r="I209" s="265"/>
      <c r="J209" s="266"/>
      <c r="K209" s="311"/>
      <c r="L209" s="152"/>
    </row>
    <row r="210" spans="2:12" s="85" customFormat="1" ht="25.5" x14ac:dyDescent="0.2">
      <c r="B210" s="274">
        <v>18</v>
      </c>
      <c r="C210" s="275" t="s">
        <v>530</v>
      </c>
      <c r="D210" s="276"/>
      <c r="E210" s="276"/>
      <c r="F210" s="276"/>
      <c r="G210" s="276"/>
      <c r="H210" s="276"/>
      <c r="I210" s="277"/>
      <c r="J210" s="278">
        <f>SUBTOTAL(9,J211:J212)</f>
        <v>1134.9000000000001</v>
      </c>
      <c r="K210" s="262">
        <f>J210/$J$225</f>
        <v>9.0616831864528599E-4</v>
      </c>
      <c r="L210" s="152"/>
    </row>
    <row r="211" spans="2:12" s="85" customFormat="1" x14ac:dyDescent="0.2">
      <c r="B211" s="307" t="s">
        <v>535</v>
      </c>
      <c r="C211" s="93" t="s">
        <v>531</v>
      </c>
      <c r="D211" s="211" t="s">
        <v>175</v>
      </c>
      <c r="E211" s="272" t="s">
        <v>533</v>
      </c>
      <c r="F211" s="206">
        <v>5</v>
      </c>
      <c r="G211" s="228" t="s">
        <v>154</v>
      </c>
      <c r="H211" s="354">
        <v>15.51</v>
      </c>
      <c r="I211" s="223">
        <f t="shared" ref="I211:I212" si="33">ROUND(H211*(1+$K$10),2)</f>
        <v>18.98</v>
      </c>
      <c r="J211" s="208">
        <f t="shared" ref="J211:J212" si="34">ROUND(ROUND(F211,2)*ROUND(I211,2),2)</f>
        <v>94.9</v>
      </c>
      <c r="K211" s="311"/>
      <c r="L211" s="152"/>
    </row>
    <row r="212" spans="2:12" s="85" customFormat="1" x14ac:dyDescent="0.2">
      <c r="B212" s="307" t="s">
        <v>416</v>
      </c>
      <c r="C212" s="93" t="s">
        <v>532</v>
      </c>
      <c r="D212" s="211" t="s">
        <v>39</v>
      </c>
      <c r="E212" s="273" t="s">
        <v>534</v>
      </c>
      <c r="F212" s="206">
        <v>40</v>
      </c>
      <c r="G212" s="228" t="s">
        <v>154</v>
      </c>
      <c r="H212" s="354">
        <v>21.25</v>
      </c>
      <c r="I212" s="223">
        <f t="shared" si="33"/>
        <v>26</v>
      </c>
      <c r="J212" s="208">
        <f t="shared" si="34"/>
        <v>1040</v>
      </c>
      <c r="K212" s="311"/>
      <c r="L212" s="152"/>
    </row>
    <row r="213" spans="2:12" s="85" customFormat="1" x14ac:dyDescent="0.2">
      <c r="B213" s="307"/>
      <c r="C213" s="308"/>
      <c r="D213" s="241"/>
      <c r="E213" s="309"/>
      <c r="F213" s="310"/>
      <c r="G213" s="264"/>
      <c r="H213" s="234"/>
      <c r="I213" s="265"/>
      <c r="J213" s="266"/>
      <c r="K213" s="311"/>
      <c r="L213" s="152"/>
    </row>
    <row r="214" spans="2:12" s="85" customFormat="1" ht="25.5" x14ac:dyDescent="0.2">
      <c r="B214" s="274">
        <v>19</v>
      </c>
      <c r="C214" s="275" t="s">
        <v>530</v>
      </c>
      <c r="D214" s="276"/>
      <c r="E214" s="276"/>
      <c r="F214" s="276"/>
      <c r="G214" s="276"/>
      <c r="H214" s="276"/>
      <c r="I214" s="277"/>
      <c r="J214" s="278">
        <f>SUBTOTAL(9,J215)</f>
        <v>448.24</v>
      </c>
      <c r="K214" s="262">
        <f>J214/$J$225</f>
        <v>3.5790015609266275E-4</v>
      </c>
      <c r="L214" s="152"/>
    </row>
    <row r="215" spans="2:12" s="85" customFormat="1" ht="38.25" x14ac:dyDescent="0.2">
      <c r="B215" s="307" t="s">
        <v>538</v>
      </c>
      <c r="C215" s="93" t="s">
        <v>536</v>
      </c>
      <c r="D215" s="211" t="s">
        <v>39</v>
      </c>
      <c r="E215" s="273" t="s">
        <v>537</v>
      </c>
      <c r="F215" s="206">
        <v>1.1100000000000001</v>
      </c>
      <c r="G215" s="228" t="s">
        <v>138</v>
      </c>
      <c r="H215" s="354">
        <v>330.05</v>
      </c>
      <c r="I215" s="223">
        <f t="shared" ref="I215" si="35">ROUND(H215*(1+$K$10),2)</f>
        <v>403.82</v>
      </c>
      <c r="J215" s="208">
        <f t="shared" ref="J215" si="36">ROUND(ROUND(F215,2)*ROUND(I215,2),2)</f>
        <v>448.24</v>
      </c>
      <c r="K215" s="311"/>
      <c r="L215" s="152"/>
    </row>
    <row r="216" spans="2:12" s="85" customFormat="1" x14ac:dyDescent="0.2">
      <c r="B216" s="307"/>
      <c r="C216" s="308"/>
      <c r="D216" s="241"/>
      <c r="E216" s="309"/>
      <c r="F216" s="310"/>
      <c r="G216" s="264"/>
      <c r="H216" s="234"/>
      <c r="I216" s="265"/>
      <c r="J216" s="266"/>
      <c r="K216" s="311"/>
      <c r="L216" s="152"/>
    </row>
    <row r="217" spans="2:12" s="85" customFormat="1" x14ac:dyDescent="0.2">
      <c r="B217" s="274">
        <v>20</v>
      </c>
      <c r="C217" s="275" t="s">
        <v>539</v>
      </c>
      <c r="D217" s="276"/>
      <c r="E217" s="276"/>
      <c r="F217" s="276"/>
      <c r="G217" s="276"/>
      <c r="H217" s="276"/>
      <c r="I217" s="277"/>
      <c r="J217" s="278">
        <f>SUBTOTAL(9,J218:J221)</f>
        <v>2236.4700000000003</v>
      </c>
      <c r="K217" s="262">
        <f>J217/$J$225</f>
        <v>1.7857240810649597E-3</v>
      </c>
      <c r="L217" s="152"/>
    </row>
    <row r="218" spans="2:12" s="85" customFormat="1" ht="38.25" x14ac:dyDescent="0.2">
      <c r="B218" s="307" t="s">
        <v>581</v>
      </c>
      <c r="C218" s="121" t="s">
        <v>540</v>
      </c>
      <c r="D218" s="235" t="s">
        <v>175</v>
      </c>
      <c r="E218" s="481" t="s">
        <v>544</v>
      </c>
      <c r="F218" s="341">
        <v>1</v>
      </c>
      <c r="G218" s="342" t="s">
        <v>310</v>
      </c>
      <c r="H218" s="355">
        <v>248.35</v>
      </c>
      <c r="I218" s="333">
        <f t="shared" ref="I218:I221" si="37">ROUND(H218*(1+$K$10),2)</f>
        <v>303.86</v>
      </c>
      <c r="J218" s="208">
        <f t="shared" ref="J218:J221" si="38">ROUND(ROUND(F218,2)*ROUND(I218,2),2)</f>
        <v>303.86</v>
      </c>
      <c r="K218" s="311"/>
      <c r="L218" s="152"/>
    </row>
    <row r="219" spans="2:12" s="85" customFormat="1" ht="25.5" x14ac:dyDescent="0.2">
      <c r="B219" s="307" t="s">
        <v>582</v>
      </c>
      <c r="C219" s="121" t="s">
        <v>541</v>
      </c>
      <c r="D219" s="235" t="s">
        <v>39</v>
      </c>
      <c r="E219" s="340" t="s">
        <v>545</v>
      </c>
      <c r="F219" s="341">
        <v>2.31</v>
      </c>
      <c r="G219" s="342" t="s">
        <v>154</v>
      </c>
      <c r="H219" s="355">
        <v>2.06</v>
      </c>
      <c r="I219" s="333">
        <f t="shared" si="37"/>
        <v>2.52</v>
      </c>
      <c r="J219" s="208">
        <f t="shared" si="38"/>
        <v>5.82</v>
      </c>
      <c r="K219" s="311"/>
      <c r="L219" s="152"/>
    </row>
    <row r="220" spans="2:12" s="85" customFormat="1" ht="25.5" x14ac:dyDescent="0.2">
      <c r="B220" s="307" t="s">
        <v>583</v>
      </c>
      <c r="C220" s="121" t="s">
        <v>542</v>
      </c>
      <c r="D220" s="235" t="s">
        <v>39</v>
      </c>
      <c r="E220" s="340" t="s">
        <v>546</v>
      </c>
      <c r="F220" s="341">
        <v>2.31</v>
      </c>
      <c r="G220" s="342" t="s">
        <v>154</v>
      </c>
      <c r="H220" s="355">
        <v>12.68</v>
      </c>
      <c r="I220" s="333">
        <f t="shared" si="37"/>
        <v>15.51</v>
      </c>
      <c r="J220" s="208">
        <f t="shared" si="38"/>
        <v>35.83</v>
      </c>
      <c r="K220" s="311"/>
      <c r="L220" s="152"/>
    </row>
    <row r="221" spans="2:12" s="85" customFormat="1" ht="38.25" x14ac:dyDescent="0.2">
      <c r="B221" s="307" t="s">
        <v>584</v>
      </c>
      <c r="C221" s="121" t="s">
        <v>543</v>
      </c>
      <c r="D221" s="235" t="s">
        <v>98</v>
      </c>
      <c r="E221" s="340" t="s">
        <v>547</v>
      </c>
      <c r="F221" s="341">
        <v>2</v>
      </c>
      <c r="G221" s="342" t="s">
        <v>150</v>
      </c>
      <c r="H221" s="355">
        <v>772.77</v>
      </c>
      <c r="I221" s="333">
        <f t="shared" si="37"/>
        <v>945.48</v>
      </c>
      <c r="J221" s="208">
        <f t="shared" si="38"/>
        <v>1890.96</v>
      </c>
      <c r="K221" s="311"/>
      <c r="L221" s="152"/>
    </row>
    <row r="222" spans="2:12" s="85" customFormat="1" x14ac:dyDescent="0.2">
      <c r="B222" s="307"/>
      <c r="C222" s="334"/>
      <c r="D222" s="335"/>
      <c r="E222" s="336"/>
      <c r="F222" s="337"/>
      <c r="G222" s="338"/>
      <c r="H222" s="339"/>
      <c r="I222" s="265"/>
      <c r="J222" s="266"/>
      <c r="K222" s="311"/>
      <c r="L222" s="152"/>
    </row>
    <row r="223" spans="2:12" s="85" customFormat="1" x14ac:dyDescent="0.2">
      <c r="B223" s="502"/>
      <c r="C223" s="502"/>
      <c r="D223" s="502"/>
      <c r="E223" s="502"/>
      <c r="F223" s="502"/>
      <c r="G223" s="502"/>
      <c r="H223" s="502"/>
      <c r="I223" s="502"/>
      <c r="J223" s="502"/>
      <c r="K223" s="502"/>
      <c r="L223" s="152"/>
    </row>
    <row r="224" spans="2:12" x14ac:dyDescent="0.2">
      <c r="B224" s="246"/>
      <c r="C224" s="247"/>
      <c r="D224" s="247"/>
      <c r="E224" s="247"/>
      <c r="F224" s="247"/>
      <c r="G224" s="247"/>
      <c r="H224" s="247"/>
      <c r="I224" s="247"/>
      <c r="J224" s="247"/>
      <c r="K224" s="248"/>
    </row>
    <row r="225" spans="2:12" ht="12.75" customHeight="1" x14ac:dyDescent="0.2">
      <c r="B225" s="493" t="s">
        <v>43</v>
      </c>
      <c r="C225" s="493"/>
      <c r="D225" s="493"/>
      <c r="E225" s="493"/>
      <c r="F225" s="493"/>
      <c r="G225" s="493"/>
      <c r="H225" s="493"/>
      <c r="I225" s="493"/>
      <c r="J225" s="12">
        <f>SUBTOTAL(9,J15:J224)</f>
        <v>1252416.3300000005</v>
      </c>
      <c r="K225" s="13">
        <f>SUM(K15:K217)</f>
        <v>0.99999999999999967</v>
      </c>
      <c r="L225" s="86"/>
    </row>
    <row r="226" spans="2:12" ht="12.75" customHeight="1" x14ac:dyDescent="0.2">
      <c r="B226" s="362" t="s">
        <v>587</v>
      </c>
      <c r="C226" s="170"/>
      <c r="D226" s="60"/>
      <c r="E226" s="60"/>
      <c r="F226" s="60"/>
      <c r="G226" s="60"/>
      <c r="H226" s="60"/>
      <c r="I226" s="60"/>
      <c r="J226" s="171"/>
      <c r="K226" s="172"/>
    </row>
    <row r="227" spans="2:12" ht="12.75" customHeight="1" x14ac:dyDescent="0.2">
      <c r="B227" s="173"/>
      <c r="C227" s="10"/>
      <c r="D227" s="10"/>
      <c r="E227" s="10"/>
      <c r="F227" s="10"/>
      <c r="G227" s="10"/>
      <c r="H227" s="10"/>
      <c r="I227" s="10"/>
      <c r="J227" s="11"/>
      <c r="K227" s="174"/>
    </row>
    <row r="228" spans="2:12" ht="12.75" customHeight="1" x14ac:dyDescent="0.2">
      <c r="B228" s="173"/>
      <c r="C228" s="10"/>
      <c r="D228" s="10"/>
      <c r="E228" s="492" t="s">
        <v>1039</v>
      </c>
      <c r="F228" s="492"/>
      <c r="G228" s="492"/>
      <c r="H228" s="492"/>
      <c r="I228" s="492"/>
      <c r="J228" s="492"/>
      <c r="K228" s="483"/>
    </row>
    <row r="229" spans="2:12" ht="12.75" customHeight="1" x14ac:dyDescent="0.2">
      <c r="B229" s="173"/>
      <c r="C229" s="10"/>
      <c r="D229" s="10"/>
      <c r="E229" s="10"/>
      <c r="F229" s="10"/>
      <c r="G229" s="10"/>
      <c r="H229" s="10"/>
      <c r="I229" s="10"/>
      <c r="J229" s="11"/>
      <c r="K229" s="174"/>
    </row>
    <row r="230" spans="2:12" ht="12.75" customHeight="1" x14ac:dyDescent="0.2">
      <c r="B230" s="173"/>
      <c r="C230" s="6"/>
      <c r="D230" s="10"/>
      <c r="E230" s="10"/>
      <c r="F230" s="10"/>
      <c r="G230" s="10"/>
      <c r="H230" s="10"/>
      <c r="I230" s="10"/>
      <c r="J230" s="11"/>
      <c r="K230" s="174"/>
    </row>
    <row r="231" spans="2:12" ht="12.75" customHeight="1" x14ac:dyDescent="0.2">
      <c r="B231" s="173"/>
      <c r="C231" s="10"/>
      <c r="D231" s="10"/>
      <c r="E231" s="10"/>
      <c r="F231" s="10"/>
      <c r="G231" s="10"/>
      <c r="H231" s="10"/>
      <c r="I231" s="10"/>
      <c r="J231" s="11"/>
      <c r="K231" s="174"/>
    </row>
    <row r="232" spans="2:12" ht="12.75" customHeight="1" x14ac:dyDescent="0.2">
      <c r="B232" s="173"/>
      <c r="C232" s="10"/>
      <c r="D232" s="10"/>
      <c r="E232" s="10"/>
      <c r="F232" s="10"/>
      <c r="G232" s="10"/>
      <c r="H232" s="10"/>
      <c r="I232" s="10"/>
      <c r="J232" s="11"/>
      <c r="K232" s="174"/>
    </row>
    <row r="233" spans="2:12" ht="12.75" customHeight="1" x14ac:dyDescent="0.2">
      <c r="B233" s="173"/>
      <c r="C233" s="10"/>
      <c r="D233" s="10"/>
      <c r="E233" s="10"/>
      <c r="F233" s="10"/>
      <c r="G233" s="10"/>
      <c r="H233" s="10"/>
      <c r="I233" s="10"/>
      <c r="J233" s="11"/>
      <c r="K233" s="174"/>
    </row>
    <row r="234" spans="2:12" ht="12.75" customHeight="1" x14ac:dyDescent="0.2">
      <c r="B234" s="173"/>
      <c r="C234" s="10"/>
      <c r="D234" s="10"/>
      <c r="E234" s="10"/>
      <c r="F234" s="10"/>
      <c r="G234" s="10"/>
      <c r="H234" s="10"/>
      <c r="I234" s="10"/>
      <c r="J234" s="11"/>
      <c r="K234" s="174"/>
    </row>
    <row r="235" spans="2:12" ht="12.75" customHeight="1" x14ac:dyDescent="0.2">
      <c r="B235" s="173"/>
      <c r="C235" s="10"/>
      <c r="D235" s="10"/>
      <c r="E235" s="10"/>
      <c r="F235" s="10"/>
      <c r="G235" s="10"/>
      <c r="H235" s="10"/>
      <c r="I235" s="10"/>
      <c r="J235" s="11"/>
      <c r="K235" s="482"/>
    </row>
    <row r="236" spans="2:12" x14ac:dyDescent="0.2">
      <c r="B236" s="175"/>
      <c r="C236" s="5"/>
      <c r="D236" s="5"/>
      <c r="E236" s="5"/>
      <c r="F236" s="5"/>
      <c r="G236" s="5"/>
      <c r="H236" s="490"/>
      <c r="I236" s="490"/>
      <c r="J236" s="490"/>
      <c r="K236" s="491"/>
    </row>
    <row r="237" spans="2:12" ht="12.75" customHeight="1" x14ac:dyDescent="0.2">
      <c r="B237" s="175"/>
      <c r="C237" s="4"/>
      <c r="D237" s="5"/>
      <c r="E237" s="5"/>
      <c r="F237" s="5"/>
      <c r="G237" s="5"/>
      <c r="H237" s="488"/>
      <c r="I237" s="488"/>
      <c r="J237" s="488"/>
      <c r="K237" s="489"/>
    </row>
    <row r="238" spans="2:12" ht="12.75" customHeight="1" x14ac:dyDescent="0.2">
      <c r="B238" s="175"/>
      <c r="C238" s="61"/>
      <c r="D238" s="5"/>
      <c r="E238" s="5"/>
      <c r="F238" s="5"/>
      <c r="G238" s="5"/>
      <c r="H238" s="488"/>
      <c r="I238" s="488"/>
      <c r="J238" s="488"/>
      <c r="K238" s="489"/>
    </row>
    <row r="239" spans="2:12" x14ac:dyDescent="0.2">
      <c r="B239" s="175"/>
      <c r="C239" s="7"/>
      <c r="D239" s="5"/>
      <c r="E239" s="5"/>
      <c r="F239" s="5"/>
      <c r="G239" s="5"/>
      <c r="H239" s="488"/>
      <c r="I239" s="488"/>
      <c r="J239" s="488"/>
      <c r="K239" s="489"/>
    </row>
    <row r="240" spans="2:12" x14ac:dyDescent="0.2">
      <c r="B240" s="176"/>
      <c r="C240" s="142"/>
      <c r="D240" s="142"/>
      <c r="E240" s="142"/>
      <c r="F240" s="142"/>
      <c r="G240" s="142"/>
      <c r="H240" s="177"/>
      <c r="I240" s="142"/>
      <c r="J240" s="178"/>
      <c r="K240" s="179"/>
    </row>
  </sheetData>
  <sheetProtection selectLockedCells="1" selectUnlockedCells="1"/>
  <mergeCells count="37">
    <mergeCell ref="B1:K1"/>
    <mergeCell ref="B2:K2"/>
    <mergeCell ref="B3:K3"/>
    <mergeCell ref="B4:K4"/>
    <mergeCell ref="B11:K11"/>
    <mergeCell ref="K13:K14"/>
    <mergeCell ref="B22:K22"/>
    <mergeCell ref="B41:K41"/>
    <mergeCell ref="D13:E13"/>
    <mergeCell ref="F13:F14"/>
    <mergeCell ref="G13:G14"/>
    <mergeCell ref="B27:K27"/>
    <mergeCell ref="B13:B14"/>
    <mergeCell ref="C13:C14"/>
    <mergeCell ref="H13:H14"/>
    <mergeCell ref="I13:I14"/>
    <mergeCell ref="J13:J14"/>
    <mergeCell ref="N12:N13"/>
    <mergeCell ref="Q12:Q13"/>
    <mergeCell ref="N14:N15"/>
    <mergeCell ref="Q14:Q15"/>
    <mergeCell ref="N16:N17"/>
    <mergeCell ref="Q16:Q17"/>
    <mergeCell ref="B225:I225"/>
    <mergeCell ref="B46:K46"/>
    <mergeCell ref="B75:K75"/>
    <mergeCell ref="B95:K95"/>
    <mergeCell ref="B120:K120"/>
    <mergeCell ref="B124:K124"/>
    <mergeCell ref="B90:K90"/>
    <mergeCell ref="B51:K51"/>
    <mergeCell ref="B223:K223"/>
    <mergeCell ref="H238:K238"/>
    <mergeCell ref="H236:K236"/>
    <mergeCell ref="H237:K237"/>
    <mergeCell ref="H239:K239"/>
    <mergeCell ref="E228:J228"/>
  </mergeCells>
  <phoneticPr fontId="32" type="noConversion"/>
  <printOptions horizontalCentered="1"/>
  <pageMargins left="0.78740157480314965" right="0.39370078740157483" top="0.78740157480314965" bottom="0.59055118110236227" header="0.51181102362204722" footer="0.51181102362204722"/>
  <pageSetup paperSize="9" scale="50" firstPageNumber="0" orientation="portrait" horizontalDpi="300" verticalDpi="300" r:id="rId1"/>
  <headerFooter scaleWithDoc="0" alignWithMargins="0"/>
  <rowBreaks count="1" manualBreakCount="1">
    <brk id="52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2"/>
  <sheetViews>
    <sheetView showGridLines="0" view="pageBreakPreview" zoomScale="85" zoomScaleNormal="130" zoomScaleSheetLayoutView="85" workbookViewId="0">
      <selection activeCell="M43" sqref="M43"/>
    </sheetView>
  </sheetViews>
  <sheetFormatPr defaultRowHeight="12.75" x14ac:dyDescent="0.2"/>
  <cols>
    <col min="1" max="1" width="18.85546875" customWidth="1"/>
    <col min="2" max="2" width="40.28515625" customWidth="1"/>
    <col min="3" max="3" width="13.85546875" customWidth="1"/>
  </cols>
  <sheetData>
    <row r="1" spans="1:13" x14ac:dyDescent="0.2">
      <c r="A1" s="518"/>
      <c r="B1" s="518"/>
      <c r="C1" s="518"/>
      <c r="D1" s="63"/>
      <c r="E1" s="63"/>
    </row>
    <row r="2" spans="1:13" x14ac:dyDescent="0.2">
      <c r="A2" s="519"/>
      <c r="B2" s="519"/>
      <c r="C2" s="519"/>
      <c r="D2" s="63"/>
      <c r="E2" s="63"/>
    </row>
    <row r="3" spans="1:13" x14ac:dyDescent="0.2">
      <c r="A3" s="518"/>
      <c r="B3" s="518"/>
      <c r="C3" s="518"/>
      <c r="D3" s="63"/>
      <c r="E3" s="63"/>
    </row>
    <row r="4" spans="1:13" x14ac:dyDescent="0.2">
      <c r="A4" s="518"/>
      <c r="B4" s="518"/>
      <c r="C4" s="518"/>
      <c r="D4" s="63"/>
      <c r="E4" s="63"/>
    </row>
    <row r="6" spans="1:13" x14ac:dyDescent="0.2">
      <c r="A6" s="520" t="s">
        <v>170</v>
      </c>
      <c r="B6" s="521"/>
      <c r="C6" s="521"/>
      <c r="D6" s="521"/>
    </row>
    <row r="7" spans="1:13" x14ac:dyDescent="0.2">
      <c r="A7" s="520" t="s">
        <v>171</v>
      </c>
      <c r="B7" s="520"/>
      <c r="C7" s="520"/>
      <c r="D7" s="520"/>
    </row>
    <row r="8" spans="1:13" ht="12.75" customHeight="1" x14ac:dyDescent="0.2">
      <c r="A8" s="53" t="s">
        <v>172</v>
      </c>
      <c r="B8" s="52"/>
      <c r="C8" s="64"/>
      <c r="D8" s="64"/>
    </row>
    <row r="9" spans="1:13" ht="12" customHeight="1" thickBot="1" x14ac:dyDescent="0.25">
      <c r="A9" s="65"/>
      <c r="B9" s="65"/>
      <c r="C9" s="65"/>
    </row>
    <row r="10" spans="1:13" ht="15" customHeight="1" x14ac:dyDescent="0.2">
      <c r="A10" s="534" t="s">
        <v>73</v>
      </c>
      <c r="B10" s="535"/>
      <c r="C10" s="536"/>
    </row>
    <row r="11" spans="1:13" ht="13.5" thickBot="1" x14ac:dyDescent="0.25">
      <c r="A11" s="537"/>
      <c r="B11" s="538"/>
      <c r="C11" s="539"/>
    </row>
    <row r="12" spans="1:13" ht="15.75" thickBot="1" x14ac:dyDescent="0.3">
      <c r="A12" s="528" t="s">
        <v>74</v>
      </c>
      <c r="B12" s="528"/>
      <c r="C12" s="528"/>
    </row>
    <row r="13" spans="1:13" ht="16.5" thickBot="1" x14ac:dyDescent="0.3">
      <c r="A13" s="66" t="s">
        <v>4</v>
      </c>
      <c r="B13" s="67" t="s">
        <v>75</v>
      </c>
      <c r="C13" s="68" t="s">
        <v>37</v>
      </c>
    </row>
    <row r="14" spans="1:13" x14ac:dyDescent="0.2">
      <c r="A14" s="69">
        <v>1</v>
      </c>
      <c r="B14" s="70" t="s">
        <v>76</v>
      </c>
      <c r="C14" s="71"/>
    </row>
    <row r="15" spans="1:13" ht="13.5" thickBot="1" x14ac:dyDescent="0.25">
      <c r="A15" s="72"/>
      <c r="B15" s="73" t="s">
        <v>77</v>
      </c>
      <c r="C15" s="74">
        <v>4.6699999999999998E-2</v>
      </c>
    </row>
    <row r="16" spans="1:13" x14ac:dyDescent="0.2">
      <c r="A16" s="69">
        <v>2</v>
      </c>
      <c r="B16" s="70" t="s">
        <v>78</v>
      </c>
      <c r="C16" s="75"/>
      <c r="J16" s="52"/>
      <c r="K16" s="52"/>
      <c r="L16" s="64"/>
      <c r="M16" s="64"/>
    </row>
    <row r="17" spans="1:3" ht="13.5" thickBot="1" x14ac:dyDescent="0.25">
      <c r="A17" s="72"/>
      <c r="B17" s="73" t="s">
        <v>77</v>
      </c>
      <c r="C17" s="74">
        <v>7.4000000000000003E-3</v>
      </c>
    </row>
    <row r="18" spans="1:3" x14ac:dyDescent="0.2">
      <c r="A18" s="69">
        <v>3</v>
      </c>
      <c r="B18" s="70" t="s">
        <v>79</v>
      </c>
      <c r="C18" s="75"/>
    </row>
    <row r="19" spans="1:3" x14ac:dyDescent="0.2">
      <c r="A19" s="76" t="s">
        <v>11</v>
      </c>
      <c r="B19" s="77" t="s">
        <v>80</v>
      </c>
      <c r="C19" s="78">
        <v>9.7000000000000003E-3</v>
      </c>
    </row>
    <row r="20" spans="1:3" x14ac:dyDescent="0.2">
      <c r="A20" s="76" t="s">
        <v>13</v>
      </c>
      <c r="B20" s="77" t="s">
        <v>81</v>
      </c>
      <c r="C20" s="78">
        <v>1.21E-2</v>
      </c>
    </row>
    <row r="21" spans="1:3" ht="13.5" thickBot="1" x14ac:dyDescent="0.25">
      <c r="A21" s="72"/>
      <c r="B21" s="73" t="s">
        <v>77</v>
      </c>
      <c r="C21" s="74">
        <f>SUM(C19:C20)</f>
        <v>2.18E-2</v>
      </c>
    </row>
    <row r="22" spans="1:3" x14ac:dyDescent="0.2">
      <c r="A22" s="69">
        <v>4</v>
      </c>
      <c r="B22" s="70" t="s">
        <v>82</v>
      </c>
      <c r="C22" s="75"/>
    </row>
    <row r="23" spans="1:3" x14ac:dyDescent="0.2">
      <c r="A23" s="76" t="s">
        <v>17</v>
      </c>
      <c r="B23" s="77" t="s">
        <v>83</v>
      </c>
      <c r="C23" s="78">
        <f>[3]PREENCHER!C12</f>
        <v>6.4999999999999997E-3</v>
      </c>
    </row>
    <row r="24" spans="1:3" x14ac:dyDescent="0.2">
      <c r="A24" s="76" t="s">
        <v>18</v>
      </c>
      <c r="B24" s="77" t="s">
        <v>84</v>
      </c>
      <c r="C24" s="78">
        <f>[3]PREENCHER!C13</f>
        <v>0.03</v>
      </c>
    </row>
    <row r="25" spans="1:3" x14ac:dyDescent="0.2">
      <c r="A25" s="76" t="s">
        <v>19</v>
      </c>
      <c r="B25" s="77" t="s">
        <v>85</v>
      </c>
      <c r="C25" s="78">
        <v>7.3000000000000001E-3</v>
      </c>
    </row>
    <row r="26" spans="1:3" x14ac:dyDescent="0.2">
      <c r="A26" s="76" t="s">
        <v>20</v>
      </c>
      <c r="B26" s="77" t="s">
        <v>86</v>
      </c>
      <c r="C26" s="78">
        <v>0</v>
      </c>
    </row>
    <row r="27" spans="1:3" ht="13.5" thickBot="1" x14ac:dyDescent="0.25">
      <c r="A27" s="72"/>
      <c r="B27" s="73" t="s">
        <v>77</v>
      </c>
      <c r="C27" s="74">
        <f>SUM(C23:C26)</f>
        <v>4.3799999999999999E-2</v>
      </c>
    </row>
    <row r="28" spans="1:3" x14ac:dyDescent="0.2">
      <c r="A28" s="69">
        <v>5</v>
      </c>
      <c r="B28" s="70" t="s">
        <v>87</v>
      </c>
      <c r="C28" s="75"/>
    </row>
    <row r="29" spans="1:3" ht="13.5" thickBot="1" x14ac:dyDescent="0.25">
      <c r="A29" s="72"/>
      <c r="B29" s="73" t="s">
        <v>77</v>
      </c>
      <c r="C29" s="74">
        <v>8.6900000000000005E-2</v>
      </c>
    </row>
    <row r="30" spans="1:3" ht="16.5" thickBot="1" x14ac:dyDescent="0.3">
      <c r="A30" s="529" t="s">
        <v>88</v>
      </c>
      <c r="B30" s="530"/>
      <c r="C30" s="79">
        <f>ROUND(((((1+C15+C20+C19)*(1+C17)*(1+C29))/(1-C27))-1),4)</f>
        <v>0.2235</v>
      </c>
    </row>
    <row r="31" spans="1:3" ht="13.5" thickBot="1" x14ac:dyDescent="0.25">
      <c r="A31" s="80"/>
      <c r="B31" s="81"/>
      <c r="C31" s="82"/>
    </row>
    <row r="32" spans="1:3" x14ac:dyDescent="0.2">
      <c r="A32" s="531"/>
      <c r="B32" s="532"/>
      <c r="C32" s="533"/>
    </row>
    <row r="33" spans="1:3" ht="15" x14ac:dyDescent="0.25">
      <c r="A33" s="540" t="s">
        <v>89</v>
      </c>
      <c r="B33" s="528"/>
      <c r="C33" s="541"/>
    </row>
    <row r="34" spans="1:3" x14ac:dyDescent="0.2">
      <c r="A34" s="522"/>
      <c r="B34" s="523"/>
      <c r="C34" s="524"/>
    </row>
    <row r="35" spans="1:3" x14ac:dyDescent="0.2">
      <c r="A35" s="522"/>
      <c r="B35" s="523"/>
      <c r="C35" s="524"/>
    </row>
    <row r="36" spans="1:3" x14ac:dyDescent="0.2">
      <c r="A36" s="522"/>
      <c r="B36" s="523"/>
      <c r="C36" s="524"/>
    </row>
    <row r="37" spans="1:3" x14ac:dyDescent="0.2">
      <c r="A37" s="522"/>
      <c r="B37" s="523"/>
      <c r="C37" s="524"/>
    </row>
    <row r="38" spans="1:3" ht="15" x14ac:dyDescent="0.25">
      <c r="A38" s="525"/>
      <c r="B38" s="526"/>
      <c r="C38" s="527"/>
    </row>
    <row r="39" spans="1:3" ht="13.5" thickBot="1" x14ac:dyDescent="0.25">
      <c r="A39" s="545"/>
      <c r="B39" s="546"/>
      <c r="C39" s="547"/>
    </row>
    <row r="40" spans="1:3" x14ac:dyDescent="0.2">
      <c r="A40" s="484"/>
      <c r="B40" s="485"/>
      <c r="C40" s="486"/>
    </row>
    <row r="41" spans="1:3" x14ac:dyDescent="0.2">
      <c r="A41" s="548"/>
      <c r="B41" s="549"/>
      <c r="C41" s="550"/>
    </row>
    <row r="42" spans="1:3" x14ac:dyDescent="0.2">
      <c r="A42" s="551"/>
      <c r="B42" s="552"/>
      <c r="C42" s="553"/>
    </row>
    <row r="43" spans="1:3" x14ac:dyDescent="0.2">
      <c r="A43" s="554"/>
      <c r="B43" s="555"/>
      <c r="C43" s="556"/>
    </row>
    <row r="44" spans="1:3" x14ac:dyDescent="0.2">
      <c r="A44" s="554"/>
      <c r="B44" s="555"/>
      <c r="C44" s="556"/>
    </row>
    <row r="45" spans="1:3" ht="15" x14ac:dyDescent="0.25">
      <c r="A45" s="557"/>
      <c r="B45" s="558"/>
      <c r="C45" s="559"/>
    </row>
    <row r="46" spans="1:3" ht="13.5" thickBot="1" x14ac:dyDescent="0.25">
      <c r="A46" s="542"/>
      <c r="B46" s="543"/>
      <c r="C46" s="544"/>
    </row>
    <row r="47" spans="1:3" x14ac:dyDescent="0.2">
      <c r="A47" s="80"/>
      <c r="B47" s="81"/>
      <c r="C47" s="82"/>
    </row>
    <row r="48" spans="1:3" x14ac:dyDescent="0.2">
      <c r="A48" s="80"/>
      <c r="B48" s="81"/>
      <c r="C48" s="82"/>
    </row>
    <row r="49" spans="1:3" x14ac:dyDescent="0.2">
      <c r="A49" s="80"/>
      <c r="B49" s="81"/>
      <c r="C49" s="82"/>
    </row>
    <row r="50" spans="1:3" x14ac:dyDescent="0.2">
      <c r="A50" s="80"/>
      <c r="B50" s="81"/>
      <c r="C50" s="82"/>
    </row>
    <row r="51" spans="1:3" x14ac:dyDescent="0.2">
      <c r="A51" s="80"/>
      <c r="B51" s="81"/>
      <c r="C51" s="82"/>
    </row>
    <row r="52" spans="1:3" x14ac:dyDescent="0.2">
      <c r="A52" s="80"/>
      <c r="B52" s="81"/>
      <c r="C52" s="82"/>
    </row>
  </sheetData>
  <mergeCells count="23">
    <mergeCell ref="A46:C46"/>
    <mergeCell ref="A39:C39"/>
    <mergeCell ref="A41:C41"/>
    <mergeCell ref="A42:C42"/>
    <mergeCell ref="A43:C43"/>
    <mergeCell ref="A45:C45"/>
    <mergeCell ref="A44:C44"/>
    <mergeCell ref="A35:C35"/>
    <mergeCell ref="A36:C36"/>
    <mergeCell ref="A37:C37"/>
    <mergeCell ref="A38:C38"/>
    <mergeCell ref="A7:D7"/>
    <mergeCell ref="A12:C12"/>
    <mergeCell ref="A30:B30"/>
    <mergeCell ref="A32:C32"/>
    <mergeCell ref="A10:C11"/>
    <mergeCell ref="A33:C33"/>
    <mergeCell ref="A34:C34"/>
    <mergeCell ref="A1:C1"/>
    <mergeCell ref="A2:C2"/>
    <mergeCell ref="A3:C3"/>
    <mergeCell ref="A4:C4"/>
    <mergeCell ref="A6:D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11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3:Y58"/>
  <sheetViews>
    <sheetView showGridLines="0" view="pageBreakPreview" zoomScale="85" zoomScaleNormal="100" zoomScaleSheetLayoutView="85" zoomScalePageLayoutView="85" workbookViewId="0">
      <selection activeCell="B2" sqref="B2"/>
    </sheetView>
  </sheetViews>
  <sheetFormatPr defaultColWidth="9" defaultRowHeight="12.75" x14ac:dyDescent="0.2"/>
  <cols>
    <col min="1" max="1" width="1.140625" style="1" customWidth="1"/>
    <col min="2" max="2" width="12.42578125" style="1" customWidth="1"/>
    <col min="3" max="3" width="34.7109375" style="1" bestFit="1" customWidth="1"/>
    <col min="4" max="4" width="13.28515625" style="1" customWidth="1"/>
    <col min="5" max="5" width="10.28515625" style="1" bestFit="1" customWidth="1"/>
    <col min="6" max="6" width="9" style="1" customWidth="1"/>
    <col min="7" max="7" width="12.5703125" style="1" customWidth="1"/>
    <col min="8" max="8" width="9.42578125" style="1" customWidth="1"/>
    <col min="9" max="9" width="11.7109375" style="1" bestFit="1" customWidth="1"/>
    <col min="10" max="10" width="8" style="1" bestFit="1" customWidth="1"/>
    <col min="11" max="11" width="12.5703125" style="1" customWidth="1"/>
    <col min="12" max="12" width="8" style="1" bestFit="1" customWidth="1"/>
    <col min="13" max="13" width="12.28515625" style="1" customWidth="1"/>
    <col min="14" max="14" width="8" style="1" bestFit="1" customWidth="1"/>
    <col min="15" max="15" width="12" style="1" customWidth="1"/>
    <col min="16" max="16" width="8.42578125" style="1" bestFit="1" customWidth="1"/>
    <col min="17" max="17" width="12.140625" style="1" bestFit="1" customWidth="1"/>
    <col min="18" max="18" width="10.85546875" style="1" customWidth="1"/>
    <col min="19" max="19" width="1.140625" style="1" customWidth="1"/>
    <col min="20" max="20" width="10.85546875" style="1" customWidth="1"/>
    <col min="21" max="21" width="14.140625" style="1" customWidth="1"/>
    <col min="22" max="22" width="10.85546875" style="1" customWidth="1"/>
    <col min="23" max="16384" width="9" style="1"/>
  </cols>
  <sheetData>
    <row r="3" spans="2:24" ht="8.25" customHeight="1" x14ac:dyDescent="0.2"/>
    <row r="4" spans="2:24" ht="38.25" customHeight="1" x14ac:dyDescent="0.2">
      <c r="B4" s="586"/>
      <c r="C4" s="587"/>
      <c r="D4" s="587"/>
      <c r="E4" s="587"/>
      <c r="F4" s="573" t="s">
        <v>44</v>
      </c>
      <c r="G4" s="574"/>
      <c r="H4" s="574"/>
      <c r="I4" s="574"/>
      <c r="J4" s="574"/>
      <c r="K4" s="574"/>
      <c r="L4" s="574"/>
      <c r="M4" s="574"/>
      <c r="N4" s="574"/>
      <c r="O4" s="574"/>
      <c r="P4" s="574"/>
      <c r="Q4" s="574"/>
      <c r="R4" s="574"/>
      <c r="S4" s="15"/>
      <c r="T4" s="15"/>
      <c r="U4" s="575"/>
      <c r="V4" s="575"/>
      <c r="W4" s="5"/>
      <c r="X4" s="5"/>
    </row>
    <row r="5" spans="2:24" ht="36.75" customHeight="1" x14ac:dyDescent="0.2">
      <c r="B5" s="588"/>
      <c r="C5" s="589"/>
      <c r="D5" s="589"/>
      <c r="E5" s="589"/>
      <c r="F5" s="573"/>
      <c r="G5" s="574"/>
      <c r="H5" s="574"/>
      <c r="I5" s="574"/>
      <c r="J5" s="574"/>
      <c r="K5" s="574"/>
      <c r="L5" s="574"/>
      <c r="M5" s="574"/>
      <c r="N5" s="574"/>
      <c r="O5" s="574"/>
      <c r="P5" s="574"/>
      <c r="Q5" s="574"/>
      <c r="R5" s="574"/>
      <c r="S5" s="15"/>
      <c r="T5" s="15"/>
      <c r="U5" s="575"/>
      <c r="V5" s="575"/>
      <c r="W5" s="5"/>
      <c r="X5" s="5"/>
    </row>
    <row r="6" spans="2:24" ht="12.75" customHeight="1" x14ac:dyDescent="0.2">
      <c r="B6" s="157" t="s">
        <v>165</v>
      </c>
      <c r="C6" s="571" t="s">
        <v>163</v>
      </c>
      <c r="D6" s="571"/>
      <c r="E6" s="572"/>
      <c r="F6" s="16" t="s">
        <v>45</v>
      </c>
      <c r="G6" s="17"/>
      <c r="H6" s="18" t="str">
        <f>ORÇAMENTO!C7</f>
        <v xml:space="preserve">Rua Hercílio Luz, 150 </v>
      </c>
      <c r="I6" s="19"/>
      <c r="J6" s="19"/>
      <c r="K6" s="19"/>
      <c r="L6" s="19"/>
      <c r="M6" s="19"/>
      <c r="N6" s="19"/>
      <c r="O6" s="19"/>
      <c r="P6" s="19"/>
      <c r="Q6" s="19"/>
      <c r="R6" s="20"/>
      <c r="S6" s="21"/>
      <c r="T6" s="21"/>
      <c r="U6" s="575"/>
      <c r="V6" s="575"/>
      <c r="W6" s="5"/>
      <c r="X6" s="5"/>
    </row>
    <row r="7" spans="2:24" ht="12.75" customHeight="1" x14ac:dyDescent="0.2">
      <c r="B7" s="157" t="s">
        <v>164</v>
      </c>
      <c r="C7" s="571" t="s">
        <v>166</v>
      </c>
      <c r="D7" s="571"/>
      <c r="E7" s="572"/>
      <c r="F7" s="576" t="s">
        <v>46</v>
      </c>
      <c r="G7" s="577"/>
      <c r="H7" s="577"/>
      <c r="I7" s="577"/>
      <c r="J7" s="577"/>
      <c r="K7" s="577"/>
      <c r="L7" s="577"/>
      <c r="M7" s="577"/>
      <c r="N7" s="577"/>
      <c r="O7" s="577"/>
      <c r="P7" s="578"/>
      <c r="Q7" s="22" t="s">
        <v>47</v>
      </c>
      <c r="R7" s="137"/>
      <c r="S7" s="5"/>
      <c r="T7" s="5"/>
      <c r="U7" s="5"/>
      <c r="V7" s="5"/>
      <c r="W7" s="5"/>
      <c r="X7" s="5"/>
    </row>
    <row r="8" spans="2:24" ht="12.75" customHeight="1" x14ac:dyDescent="0.2">
      <c r="B8" s="157" t="s">
        <v>167</v>
      </c>
      <c r="C8" s="571" t="s">
        <v>168</v>
      </c>
      <c r="D8" s="571"/>
      <c r="E8" s="572"/>
      <c r="F8" s="579" t="s">
        <v>1027</v>
      </c>
      <c r="G8" s="580"/>
      <c r="H8" s="580"/>
      <c r="I8" s="580"/>
      <c r="J8" s="580"/>
      <c r="K8" s="580"/>
      <c r="L8" s="580"/>
      <c r="M8" s="580"/>
      <c r="N8" s="580"/>
      <c r="O8" s="580"/>
      <c r="P8" s="581"/>
      <c r="Q8" s="585" t="s">
        <v>48</v>
      </c>
      <c r="R8" s="585"/>
      <c r="S8" s="5"/>
      <c r="T8" s="5"/>
      <c r="U8" s="5"/>
      <c r="V8" s="5"/>
      <c r="W8" s="5"/>
      <c r="X8" s="5"/>
    </row>
    <row r="9" spans="2:24" ht="12.75" customHeight="1" x14ac:dyDescent="0.2">
      <c r="B9" s="157" t="s">
        <v>164</v>
      </c>
      <c r="C9" s="571" t="s">
        <v>169</v>
      </c>
      <c r="D9" s="571"/>
      <c r="E9" s="572"/>
      <c r="F9" s="579"/>
      <c r="G9" s="580"/>
      <c r="H9" s="580"/>
      <c r="I9" s="580"/>
      <c r="J9" s="580"/>
      <c r="K9" s="580"/>
      <c r="L9" s="580"/>
      <c r="M9" s="580"/>
      <c r="N9" s="580"/>
      <c r="O9" s="580"/>
      <c r="P9" s="581"/>
      <c r="Q9" s="585"/>
      <c r="R9" s="585"/>
      <c r="S9" s="5"/>
      <c r="T9" s="5"/>
      <c r="U9" s="5"/>
      <c r="V9" s="5"/>
      <c r="W9" s="5"/>
      <c r="X9" s="5"/>
    </row>
    <row r="10" spans="2:24" ht="15" customHeight="1" x14ac:dyDescent="0.2">
      <c r="B10" s="157"/>
      <c r="C10" s="158"/>
      <c r="D10" s="158"/>
      <c r="E10" s="159"/>
      <c r="F10" s="579"/>
      <c r="G10" s="580"/>
      <c r="H10" s="580"/>
      <c r="I10" s="580"/>
      <c r="J10" s="580"/>
      <c r="K10" s="580"/>
      <c r="L10" s="580"/>
      <c r="M10" s="580"/>
      <c r="N10" s="580"/>
      <c r="O10" s="580"/>
      <c r="P10" s="581"/>
      <c r="Q10" s="585"/>
      <c r="R10" s="585"/>
      <c r="S10" s="5"/>
      <c r="T10" s="5"/>
      <c r="U10" s="5"/>
      <c r="V10" s="5"/>
      <c r="W10" s="5"/>
      <c r="X10" s="5"/>
    </row>
    <row r="11" spans="2:24" ht="15" customHeight="1" x14ac:dyDescent="0.2">
      <c r="B11" s="160" t="s">
        <v>49</v>
      </c>
      <c r="C11" s="161"/>
      <c r="D11" s="138"/>
      <c r="E11" s="23" t="s">
        <v>158</v>
      </c>
      <c r="F11" s="579"/>
      <c r="G11" s="580"/>
      <c r="H11" s="580"/>
      <c r="I11" s="580"/>
      <c r="J11" s="580"/>
      <c r="K11" s="580"/>
      <c r="L11" s="580"/>
      <c r="M11" s="580"/>
      <c r="N11" s="580"/>
      <c r="O11" s="580"/>
      <c r="P11" s="581"/>
      <c r="Q11" s="24" t="s">
        <v>159</v>
      </c>
      <c r="R11" s="25"/>
      <c r="S11" s="5"/>
      <c r="T11" s="5"/>
      <c r="U11" s="5"/>
      <c r="V11" s="5"/>
      <c r="W11" s="5"/>
      <c r="X11" s="5"/>
    </row>
    <row r="12" spans="2:24" x14ac:dyDescent="0.2">
      <c r="B12" s="590" t="s">
        <v>162</v>
      </c>
      <c r="C12" s="591"/>
      <c r="D12" s="592"/>
      <c r="E12" s="155" t="s">
        <v>160</v>
      </c>
      <c r="F12" s="582"/>
      <c r="G12" s="583"/>
      <c r="H12" s="583"/>
      <c r="I12" s="583"/>
      <c r="J12" s="583"/>
      <c r="K12" s="583"/>
      <c r="L12" s="583"/>
      <c r="M12" s="583"/>
      <c r="N12" s="583"/>
      <c r="O12" s="583"/>
      <c r="P12" s="584"/>
      <c r="Q12" s="26">
        <v>44181</v>
      </c>
      <c r="R12" s="27"/>
      <c r="S12" s="5"/>
      <c r="T12" s="5"/>
      <c r="U12" s="5"/>
      <c r="V12" s="5"/>
      <c r="W12" s="5"/>
      <c r="X12" s="5"/>
    </row>
    <row r="13" spans="2:24" ht="12.75" customHeight="1" x14ac:dyDescent="0.2">
      <c r="B13" s="565" t="s">
        <v>50</v>
      </c>
      <c r="C13" s="565"/>
      <c r="D13" s="564" t="s">
        <v>68</v>
      </c>
      <c r="E13" s="567" t="s">
        <v>52</v>
      </c>
      <c r="F13" s="567"/>
      <c r="G13" s="567"/>
      <c r="H13" s="567"/>
      <c r="I13" s="567"/>
      <c r="J13" s="567"/>
      <c r="K13" s="567"/>
      <c r="L13" s="567"/>
      <c r="M13" s="567"/>
      <c r="N13" s="567"/>
      <c r="O13" s="567"/>
      <c r="P13" s="567"/>
      <c r="Q13" s="28" t="s">
        <v>53</v>
      </c>
      <c r="R13" s="29"/>
      <c r="S13" s="5"/>
      <c r="T13" s="5"/>
      <c r="U13" s="5"/>
      <c r="V13" s="5"/>
      <c r="W13" s="5"/>
      <c r="X13" s="5"/>
    </row>
    <row r="14" spans="2:24" ht="12.75" customHeight="1" x14ac:dyDescent="0.2">
      <c r="B14" s="566"/>
      <c r="C14" s="566"/>
      <c r="D14" s="564"/>
      <c r="E14" s="568" t="s">
        <v>54</v>
      </c>
      <c r="F14" s="568"/>
      <c r="G14" s="568" t="s">
        <v>55</v>
      </c>
      <c r="H14" s="568"/>
      <c r="I14" s="568" t="s">
        <v>56</v>
      </c>
      <c r="J14" s="568"/>
      <c r="K14" s="568" t="s">
        <v>57</v>
      </c>
      <c r="L14" s="568"/>
      <c r="M14" s="568" t="s">
        <v>58</v>
      </c>
      <c r="N14" s="568"/>
      <c r="O14" s="568" t="s">
        <v>59</v>
      </c>
      <c r="P14" s="568"/>
      <c r="Q14" s="30"/>
      <c r="R14" s="31"/>
      <c r="S14" s="5"/>
      <c r="T14" s="5"/>
      <c r="U14" s="5"/>
      <c r="V14" s="5"/>
      <c r="W14" s="5"/>
      <c r="X14" s="5"/>
    </row>
    <row r="15" spans="2:24" x14ac:dyDescent="0.2">
      <c r="B15" s="566"/>
      <c r="C15" s="566"/>
      <c r="D15" s="565"/>
      <c r="E15" s="32" t="s">
        <v>60</v>
      </c>
      <c r="F15" s="32" t="s">
        <v>37</v>
      </c>
      <c r="G15" s="32" t="s">
        <v>60</v>
      </c>
      <c r="H15" s="32" t="s">
        <v>37</v>
      </c>
      <c r="I15" s="32" t="s">
        <v>60</v>
      </c>
      <c r="J15" s="32" t="s">
        <v>37</v>
      </c>
      <c r="K15" s="32" t="s">
        <v>60</v>
      </c>
      <c r="L15" s="32" t="s">
        <v>37</v>
      </c>
      <c r="M15" s="32" t="s">
        <v>60</v>
      </c>
      <c r="N15" s="32" t="s">
        <v>37</v>
      </c>
      <c r="O15" s="32" t="s">
        <v>60</v>
      </c>
      <c r="P15" s="32" t="s">
        <v>37</v>
      </c>
      <c r="Q15" s="33" t="s">
        <v>60</v>
      </c>
      <c r="R15" s="34" t="s">
        <v>37</v>
      </c>
      <c r="S15" s="5"/>
      <c r="T15" s="5"/>
      <c r="U15" s="5"/>
      <c r="V15" s="5"/>
      <c r="W15" s="5"/>
      <c r="X15" s="5"/>
    </row>
    <row r="16" spans="2:24" s="84" customFormat="1" ht="12.75" customHeight="1" x14ac:dyDescent="0.2">
      <c r="B16" s="128">
        <f>ORÇAMENTO!B15</f>
        <v>1</v>
      </c>
      <c r="C16" s="441" t="str">
        <f>ORÇAMENTO!C15</f>
        <v>ADMINISTRAÇÃO LOCAL</v>
      </c>
      <c r="D16" s="94">
        <f>ORÇAMENTO!J15</f>
        <v>118863.75000000001</v>
      </c>
      <c r="E16" s="96">
        <f>$D$16*F16</f>
        <v>19814.587125000002</v>
      </c>
      <c r="F16" s="129">
        <v>0.16669999999999999</v>
      </c>
      <c r="G16" s="98">
        <f>$D$16*H16</f>
        <v>19814.587125000002</v>
      </c>
      <c r="H16" s="129">
        <v>0.16669999999999999</v>
      </c>
      <c r="I16" s="98">
        <f>$D$16*J16</f>
        <v>19814.587125000002</v>
      </c>
      <c r="J16" s="129">
        <v>0.16669999999999999</v>
      </c>
      <c r="K16" s="98">
        <f>$L$16*D16</f>
        <v>19814.587125000002</v>
      </c>
      <c r="L16" s="129">
        <v>0.16669999999999999</v>
      </c>
      <c r="M16" s="98">
        <f>$D$16*N16</f>
        <v>19802.700750000004</v>
      </c>
      <c r="N16" s="129">
        <v>0.1666</v>
      </c>
      <c r="O16" s="98">
        <f>$D$16*P16</f>
        <v>19802.700750000004</v>
      </c>
      <c r="P16" s="129">
        <v>0.1666</v>
      </c>
      <c r="Q16" s="94">
        <f>SUM(O16,M16,K16,I16,G16,E16)</f>
        <v>118863.75000000003</v>
      </c>
      <c r="R16" s="95">
        <f>F16+H16+J16+L16+N16+P16</f>
        <v>0.99999999999999989</v>
      </c>
      <c r="S16" s="99"/>
      <c r="T16" s="99"/>
      <c r="U16" s="99"/>
      <c r="V16" s="99"/>
      <c r="W16" s="99"/>
      <c r="X16" s="99"/>
    </row>
    <row r="17" spans="2:24" s="84" customFormat="1" ht="12" customHeight="1" x14ac:dyDescent="0.2">
      <c r="B17" s="62">
        <f>ORÇAMENTO!B23</f>
        <v>2</v>
      </c>
      <c r="C17" s="442" t="str">
        <f>ORÇAMENTO!C23</f>
        <v>SERVIÇOS INICIAIS</v>
      </c>
      <c r="D17" s="94">
        <f>ORÇAMENTO!J23</f>
        <v>1588.8899999999999</v>
      </c>
      <c r="E17" s="96">
        <f t="shared" ref="E17:E35" si="0">D17*F17</f>
        <v>1588.8899999999999</v>
      </c>
      <c r="F17" s="130">
        <v>1</v>
      </c>
      <c r="G17" s="98">
        <f t="shared" ref="G17:G35" si="1">D17*H17</f>
        <v>0</v>
      </c>
      <c r="H17" s="130">
        <v>0</v>
      </c>
      <c r="I17" s="98">
        <f t="shared" ref="I17:I35" si="2">D17*J17</f>
        <v>0</v>
      </c>
      <c r="J17" s="130">
        <v>0</v>
      </c>
      <c r="K17" s="98">
        <f t="shared" ref="K17:K35" si="3">L17*D17</f>
        <v>0</v>
      </c>
      <c r="L17" s="130">
        <v>0</v>
      </c>
      <c r="M17" s="98">
        <f t="shared" ref="M17:M35" si="4">D17*N17</f>
        <v>0</v>
      </c>
      <c r="N17" s="130">
        <v>0</v>
      </c>
      <c r="O17" s="98">
        <f>D17*P17</f>
        <v>0</v>
      </c>
      <c r="P17" s="130">
        <v>0</v>
      </c>
      <c r="Q17" s="94">
        <f>SUM(O17,M17,K17,I17,G17,E17)</f>
        <v>1588.8899999999999</v>
      </c>
      <c r="R17" s="95">
        <f t="shared" ref="R17:R35" si="5">F17+H17+J17+L17+N17+P17</f>
        <v>1</v>
      </c>
      <c r="S17" s="99"/>
      <c r="T17" s="99"/>
      <c r="U17" s="99"/>
      <c r="V17" s="99"/>
      <c r="W17" s="99"/>
      <c r="X17" s="99"/>
    </row>
    <row r="18" spans="2:24" s="84" customFormat="1" ht="26.25" customHeight="1" x14ac:dyDescent="0.2">
      <c r="B18" s="62">
        <f>ORÇAMENTO!B28</f>
        <v>3</v>
      </c>
      <c r="C18" s="442" t="str">
        <f>ORÇAMENTO!C28</f>
        <v>DEMOLIÇÕES, REMOÇÕES E ADAPTAÇÕES</v>
      </c>
      <c r="D18" s="94">
        <f>ORÇAMENTO!J28</f>
        <v>70319.95</v>
      </c>
      <c r="E18" s="96">
        <f>$D18*F18</f>
        <v>70319.95</v>
      </c>
      <c r="F18" s="129">
        <v>1</v>
      </c>
      <c r="G18" s="440">
        <f>$D18*H18</f>
        <v>0</v>
      </c>
      <c r="H18" s="129">
        <v>0</v>
      </c>
      <c r="I18" s="440">
        <f>$D18*J18</f>
        <v>0</v>
      </c>
      <c r="J18" s="129">
        <v>0</v>
      </c>
      <c r="K18" s="440">
        <f>$D18*L18</f>
        <v>0</v>
      </c>
      <c r="L18" s="129">
        <v>0</v>
      </c>
      <c r="M18" s="440">
        <f>$D18*N18</f>
        <v>0</v>
      </c>
      <c r="N18" s="129">
        <v>0</v>
      </c>
      <c r="O18" s="440">
        <f>$D18*P18</f>
        <v>0</v>
      </c>
      <c r="P18" s="129">
        <v>0</v>
      </c>
      <c r="Q18" s="55">
        <f>E18+G18+I18+O18+K18+M18</f>
        <v>70319.95</v>
      </c>
      <c r="R18" s="95">
        <f t="shared" si="5"/>
        <v>1</v>
      </c>
      <c r="S18" s="99"/>
      <c r="T18" s="99"/>
      <c r="U18" s="99"/>
      <c r="V18" s="99"/>
      <c r="W18" s="99"/>
      <c r="X18" s="99"/>
    </row>
    <row r="19" spans="2:24" s="84" customFormat="1" ht="12.75" customHeight="1" x14ac:dyDescent="0.2">
      <c r="B19" s="62">
        <f>ORÇAMENTO!B42</f>
        <v>4</v>
      </c>
      <c r="C19" s="153" t="str">
        <f>ORÇAMENTO!C42</f>
        <v>TERRAPLANAGEM QD.RIO</v>
      </c>
      <c r="D19" s="94">
        <f>ORÇAMENTO!J42</f>
        <v>8011.0199999999995</v>
      </c>
      <c r="E19" s="439">
        <f t="shared" si="0"/>
        <v>0</v>
      </c>
      <c r="F19" s="97">
        <v>0</v>
      </c>
      <c r="G19" s="98">
        <f t="shared" si="1"/>
        <v>8011.0199999999995</v>
      </c>
      <c r="H19" s="97">
        <v>1</v>
      </c>
      <c r="I19" s="98">
        <f t="shared" si="2"/>
        <v>0</v>
      </c>
      <c r="J19" s="97">
        <v>0</v>
      </c>
      <c r="K19" s="98">
        <f t="shared" si="3"/>
        <v>0</v>
      </c>
      <c r="L19" s="97">
        <v>0</v>
      </c>
      <c r="M19" s="98">
        <f t="shared" si="4"/>
        <v>0</v>
      </c>
      <c r="N19" s="97">
        <v>0</v>
      </c>
      <c r="O19" s="98">
        <f>D19*P19</f>
        <v>0</v>
      </c>
      <c r="P19" s="97">
        <v>0</v>
      </c>
      <c r="Q19" s="55">
        <f>E19+G19+I19+O19+K19+M19</f>
        <v>8011.0199999999995</v>
      </c>
      <c r="R19" s="95">
        <f t="shared" si="5"/>
        <v>1</v>
      </c>
      <c r="S19" s="99"/>
      <c r="T19" s="99"/>
      <c r="U19" s="99"/>
      <c r="V19" s="99"/>
      <c r="W19" s="99"/>
      <c r="X19" s="99"/>
    </row>
    <row r="20" spans="2:24" s="84" customFormat="1" ht="12" customHeight="1" x14ac:dyDescent="0.2">
      <c r="B20" s="100">
        <f>ORÇAMENTO!B47</f>
        <v>5</v>
      </c>
      <c r="C20" s="162" t="str">
        <f>ORÇAMENTO!C47</f>
        <v>NIVELAMENTO QD. IGREJA</v>
      </c>
      <c r="D20" s="94">
        <f>ORÇAMENTO!J47</f>
        <v>7306.22</v>
      </c>
      <c r="E20" s="439">
        <f t="shared" si="0"/>
        <v>0</v>
      </c>
      <c r="F20" s="97">
        <v>0</v>
      </c>
      <c r="G20" s="98">
        <f t="shared" si="1"/>
        <v>7306.22</v>
      </c>
      <c r="H20" s="97">
        <v>1</v>
      </c>
      <c r="I20" s="98">
        <f t="shared" si="2"/>
        <v>0</v>
      </c>
      <c r="J20" s="97">
        <v>0</v>
      </c>
      <c r="K20" s="98">
        <f t="shared" si="3"/>
        <v>0</v>
      </c>
      <c r="L20" s="97">
        <v>0</v>
      </c>
      <c r="M20" s="98">
        <f t="shared" si="4"/>
        <v>0</v>
      </c>
      <c r="N20" s="97">
        <v>0</v>
      </c>
      <c r="O20" s="98">
        <f>D20*P20</f>
        <v>0</v>
      </c>
      <c r="P20" s="97">
        <v>0</v>
      </c>
      <c r="Q20" s="55">
        <f>G20+I20+K20+M20+O20+E20</f>
        <v>7306.22</v>
      </c>
      <c r="R20" s="95">
        <f t="shared" si="5"/>
        <v>1</v>
      </c>
      <c r="S20" s="99"/>
      <c r="T20" s="99"/>
      <c r="U20" s="99"/>
      <c r="V20" s="99"/>
      <c r="W20" s="99"/>
      <c r="X20" s="99"/>
    </row>
    <row r="21" spans="2:24" s="84" customFormat="1" ht="12" x14ac:dyDescent="0.2">
      <c r="B21" s="131">
        <f>ORÇAMENTO!B52</f>
        <v>6</v>
      </c>
      <c r="C21" s="162" t="str">
        <f>ORÇAMENTO!C52</f>
        <v>DRENAGEM</v>
      </c>
      <c r="D21" s="94">
        <f>ORÇAMENTO!J52</f>
        <v>132053.55000000002</v>
      </c>
      <c r="E21" s="439">
        <f t="shared" si="0"/>
        <v>0</v>
      </c>
      <c r="F21" s="101">
        <v>0</v>
      </c>
      <c r="G21" s="98">
        <f t="shared" si="1"/>
        <v>66026.775000000009</v>
      </c>
      <c r="H21" s="97">
        <v>0.5</v>
      </c>
      <c r="I21" s="98">
        <f t="shared" si="2"/>
        <v>66026.775000000009</v>
      </c>
      <c r="J21" s="97">
        <v>0.5</v>
      </c>
      <c r="K21" s="98">
        <f t="shared" si="3"/>
        <v>0</v>
      </c>
      <c r="L21" s="97">
        <v>0</v>
      </c>
      <c r="M21" s="98">
        <f t="shared" si="4"/>
        <v>0</v>
      </c>
      <c r="N21" s="97">
        <v>0</v>
      </c>
      <c r="O21" s="98">
        <f>D21*P21</f>
        <v>0</v>
      </c>
      <c r="P21" s="97">
        <v>0</v>
      </c>
      <c r="Q21" s="55">
        <f>E21+G21+I21+O21+K21+M21</f>
        <v>132053.55000000002</v>
      </c>
      <c r="R21" s="95">
        <f t="shared" si="5"/>
        <v>1</v>
      </c>
      <c r="S21" s="99"/>
      <c r="T21" s="443"/>
      <c r="U21" s="99"/>
      <c r="V21" s="99"/>
      <c r="W21" s="99"/>
      <c r="X21" s="99"/>
    </row>
    <row r="22" spans="2:24" s="84" customFormat="1" ht="12" x14ac:dyDescent="0.2">
      <c r="B22" s="131">
        <v>7</v>
      </c>
      <c r="C22" s="162" t="str">
        <f>ORÇAMENTO!C76</f>
        <v>INFRAESTRUTURA ELÉTRICA</v>
      </c>
      <c r="D22" s="94">
        <f>ORÇAMENTO!J76</f>
        <v>43161.05999999999</v>
      </c>
      <c r="E22" s="439">
        <f t="shared" si="0"/>
        <v>0</v>
      </c>
      <c r="F22" s="101">
        <v>0</v>
      </c>
      <c r="G22" s="98">
        <f t="shared" si="1"/>
        <v>21580.529999999995</v>
      </c>
      <c r="H22" s="97">
        <v>0.5</v>
      </c>
      <c r="I22" s="98">
        <f t="shared" si="2"/>
        <v>21580.529999999995</v>
      </c>
      <c r="J22" s="97">
        <v>0.5</v>
      </c>
      <c r="K22" s="98">
        <f t="shared" si="3"/>
        <v>0</v>
      </c>
      <c r="L22" s="97">
        <v>0</v>
      </c>
      <c r="M22" s="98">
        <f t="shared" si="4"/>
        <v>0</v>
      </c>
      <c r="N22" s="97">
        <v>0</v>
      </c>
      <c r="O22" s="98">
        <f>D22*P22</f>
        <v>0</v>
      </c>
      <c r="P22" s="97">
        <v>0</v>
      </c>
      <c r="Q22" s="55">
        <f t="shared" ref="Q22:Q35" si="6">E22+G22+I22+O22+K22+M22</f>
        <v>43161.05999999999</v>
      </c>
      <c r="R22" s="95">
        <f t="shared" si="5"/>
        <v>1</v>
      </c>
      <c r="S22" s="99"/>
      <c r="T22" s="99"/>
      <c r="U22" s="99"/>
      <c r="V22" s="99"/>
      <c r="W22" s="99"/>
      <c r="X22" s="99"/>
    </row>
    <row r="23" spans="2:24" s="84" customFormat="1" ht="23.25" customHeight="1" x14ac:dyDescent="0.2">
      <c r="B23" s="62">
        <f>ORÇAMENTO!B91</f>
        <v>8</v>
      </c>
      <c r="C23" s="153" t="str">
        <f>ORÇAMENTO!C91</f>
        <v>ELEMENTOS DELIMITADORES DE PAVIMENTOS</v>
      </c>
      <c r="D23" s="94">
        <f>ORÇAMENTO!J91</f>
        <v>26318.95</v>
      </c>
      <c r="E23" s="439">
        <f t="shared" si="0"/>
        <v>0</v>
      </c>
      <c r="F23" s="101">
        <v>0</v>
      </c>
      <c r="G23" s="98">
        <f t="shared" si="1"/>
        <v>0</v>
      </c>
      <c r="H23" s="101">
        <v>0</v>
      </c>
      <c r="I23" s="98">
        <f t="shared" si="2"/>
        <v>13159.475</v>
      </c>
      <c r="J23" s="101">
        <v>0.5</v>
      </c>
      <c r="K23" s="98">
        <f t="shared" si="3"/>
        <v>13159.475</v>
      </c>
      <c r="L23" s="101">
        <v>0.5</v>
      </c>
      <c r="M23" s="98">
        <f>$D$23*N23</f>
        <v>0</v>
      </c>
      <c r="N23" s="101">
        <v>0</v>
      </c>
      <c r="O23" s="98">
        <f>$D$23*P23</f>
        <v>0</v>
      </c>
      <c r="P23" s="101">
        <v>0</v>
      </c>
      <c r="Q23" s="55">
        <f t="shared" si="6"/>
        <v>26318.95</v>
      </c>
      <c r="R23" s="95">
        <f t="shared" si="5"/>
        <v>1</v>
      </c>
      <c r="S23" s="99"/>
      <c r="T23" s="99"/>
      <c r="U23" s="99"/>
      <c r="V23" s="99"/>
      <c r="W23" s="99"/>
      <c r="X23" s="99"/>
    </row>
    <row r="24" spans="2:24" s="84" customFormat="1" ht="12" customHeight="1" x14ac:dyDescent="0.2">
      <c r="B24" s="132">
        <v>9</v>
      </c>
      <c r="C24" s="163" t="str">
        <f>ORÇAMENTO!C96</f>
        <v>PAVIMENTAÇÕES</v>
      </c>
      <c r="D24" s="94">
        <f>ORÇAMENTO!J96</f>
        <v>624635.87999999989</v>
      </c>
      <c r="E24" s="439">
        <f t="shared" si="0"/>
        <v>0</v>
      </c>
      <c r="F24" s="101">
        <v>0</v>
      </c>
      <c r="G24" s="98">
        <f t="shared" si="1"/>
        <v>0</v>
      </c>
      <c r="H24" s="101">
        <v>0</v>
      </c>
      <c r="I24" s="98">
        <f t="shared" si="2"/>
        <v>0</v>
      </c>
      <c r="J24" s="101">
        <v>0</v>
      </c>
      <c r="K24" s="98">
        <f t="shared" si="3"/>
        <v>312317.93999999994</v>
      </c>
      <c r="L24" s="101">
        <v>0.5</v>
      </c>
      <c r="M24" s="98">
        <f>$D$24*N24</f>
        <v>312317.93999999994</v>
      </c>
      <c r="N24" s="101">
        <v>0.5</v>
      </c>
      <c r="O24" s="98">
        <f>D24*P24</f>
        <v>0</v>
      </c>
      <c r="P24" s="101">
        <v>0</v>
      </c>
      <c r="Q24" s="55">
        <f t="shared" si="6"/>
        <v>624635.87999999989</v>
      </c>
      <c r="R24" s="95">
        <f t="shared" si="5"/>
        <v>1</v>
      </c>
      <c r="W24" s="99"/>
    </row>
    <row r="25" spans="2:24" s="84" customFormat="1" ht="12" customHeight="1" x14ac:dyDescent="0.2">
      <c r="B25" s="102">
        <v>10</v>
      </c>
      <c r="C25" s="163" t="str">
        <f>ORÇAMENTO!C121</f>
        <v>RETIRADA PAVER PISTA DE ROLAMENTO</v>
      </c>
      <c r="D25" s="94">
        <f>ORÇAMENTO!J121</f>
        <v>12432.279999999999</v>
      </c>
      <c r="E25" s="439">
        <f t="shared" si="0"/>
        <v>0</v>
      </c>
      <c r="F25" s="101">
        <v>0</v>
      </c>
      <c r="G25" s="98">
        <f t="shared" si="1"/>
        <v>0</v>
      </c>
      <c r="H25" s="101">
        <v>0</v>
      </c>
      <c r="I25" s="98">
        <f t="shared" si="2"/>
        <v>12432.279999999999</v>
      </c>
      <c r="J25" s="101">
        <v>1</v>
      </c>
      <c r="K25" s="98">
        <f t="shared" si="3"/>
        <v>0</v>
      </c>
      <c r="L25" s="101">
        <v>0</v>
      </c>
      <c r="M25" s="98">
        <f t="shared" si="4"/>
        <v>0</v>
      </c>
      <c r="N25" s="101">
        <v>0</v>
      </c>
      <c r="O25" s="98">
        <f t="shared" ref="O25:O35" si="7">D25*P25</f>
        <v>0</v>
      </c>
      <c r="P25" s="101">
        <v>0</v>
      </c>
      <c r="Q25" s="55">
        <f t="shared" si="6"/>
        <v>12432.279999999999</v>
      </c>
      <c r="R25" s="95">
        <f t="shared" si="5"/>
        <v>1</v>
      </c>
      <c r="W25" s="99"/>
    </row>
    <row r="26" spans="2:24" s="84" customFormat="1" ht="28.5" customHeight="1" x14ac:dyDescent="0.2">
      <c r="B26" s="102">
        <v>11</v>
      </c>
      <c r="C26" s="163" t="str">
        <f>ORÇAMENTO!C125</f>
        <v>ATENUAÇÃO DE CONCORDÂNCIA DE RAIO DE CURVA ESQUINA PIER TURÍSTICO</v>
      </c>
      <c r="D26" s="94">
        <f>ORÇAMENTO!J125</f>
        <v>1470.93</v>
      </c>
      <c r="E26" s="439">
        <f t="shared" si="0"/>
        <v>0</v>
      </c>
      <c r="F26" s="101">
        <v>0</v>
      </c>
      <c r="G26" s="98">
        <f t="shared" si="1"/>
        <v>0</v>
      </c>
      <c r="H26" s="101">
        <v>0</v>
      </c>
      <c r="I26" s="98">
        <f t="shared" si="2"/>
        <v>1470.93</v>
      </c>
      <c r="J26" s="101">
        <v>1</v>
      </c>
      <c r="K26" s="98">
        <f t="shared" si="3"/>
        <v>0</v>
      </c>
      <c r="L26" s="101">
        <v>0</v>
      </c>
      <c r="M26" s="98">
        <f t="shared" si="4"/>
        <v>0</v>
      </c>
      <c r="N26" s="101">
        <v>0</v>
      </c>
      <c r="O26" s="98">
        <f t="shared" si="7"/>
        <v>0</v>
      </c>
      <c r="P26" s="101">
        <v>0</v>
      </c>
      <c r="Q26" s="55">
        <f t="shared" si="6"/>
        <v>1470.93</v>
      </c>
      <c r="R26" s="95">
        <f t="shared" si="5"/>
        <v>1</v>
      </c>
      <c r="W26" s="99"/>
    </row>
    <row r="27" spans="2:24" s="84" customFormat="1" ht="25.5" customHeight="1" x14ac:dyDescent="0.2">
      <c r="B27" s="102">
        <v>12</v>
      </c>
      <c r="C27" s="163" t="str">
        <f>ORÇAMENTO!C133</f>
        <v>TRAVESSIA ELEVADA/RAMPA DE CONCORDÂNCIA ENTRE PAVIMENTAÇÕES</v>
      </c>
      <c r="D27" s="94">
        <f>ORÇAMENTO!J133</f>
        <v>21372.670000000002</v>
      </c>
      <c r="E27" s="439">
        <f t="shared" si="0"/>
        <v>0</v>
      </c>
      <c r="F27" s="101">
        <v>0</v>
      </c>
      <c r="G27" s="98">
        <f t="shared" si="1"/>
        <v>0</v>
      </c>
      <c r="H27" s="101">
        <v>0</v>
      </c>
      <c r="I27" s="98">
        <f t="shared" si="2"/>
        <v>0</v>
      </c>
      <c r="J27" s="101">
        <v>0</v>
      </c>
      <c r="K27" s="98">
        <f t="shared" si="3"/>
        <v>21372.670000000002</v>
      </c>
      <c r="L27" s="101">
        <v>1</v>
      </c>
      <c r="M27" s="98">
        <f t="shared" si="4"/>
        <v>0</v>
      </c>
      <c r="N27" s="101">
        <v>0</v>
      </c>
      <c r="O27" s="98">
        <f t="shared" si="7"/>
        <v>0</v>
      </c>
      <c r="P27" s="101">
        <v>0</v>
      </c>
      <c r="Q27" s="55">
        <f t="shared" si="6"/>
        <v>21372.670000000002</v>
      </c>
      <c r="R27" s="95">
        <f t="shared" si="5"/>
        <v>1</v>
      </c>
      <c r="W27" s="99"/>
    </row>
    <row r="28" spans="2:24" s="84" customFormat="1" ht="12" customHeight="1" x14ac:dyDescent="0.2">
      <c r="B28" s="102">
        <v>13</v>
      </c>
      <c r="C28" s="163" t="str">
        <f>ORÇAMENTO!C145</f>
        <v xml:space="preserve"> INFRAESTRUTURA ELÉTRICA - PISTA ROLAMENTO</v>
      </c>
      <c r="D28" s="94">
        <f>ORÇAMENTO!J145</f>
        <v>809.36</v>
      </c>
      <c r="E28" s="439">
        <f t="shared" si="0"/>
        <v>0</v>
      </c>
      <c r="F28" s="101">
        <v>0</v>
      </c>
      <c r="G28" s="98">
        <f t="shared" si="1"/>
        <v>0</v>
      </c>
      <c r="H28" s="101">
        <v>0</v>
      </c>
      <c r="I28" s="98">
        <f t="shared" si="2"/>
        <v>0</v>
      </c>
      <c r="J28" s="101"/>
      <c r="K28" s="98">
        <f t="shared" si="3"/>
        <v>809.36</v>
      </c>
      <c r="L28" s="101">
        <v>1</v>
      </c>
      <c r="M28" s="98">
        <f t="shared" si="4"/>
        <v>0</v>
      </c>
      <c r="N28" s="101">
        <v>0</v>
      </c>
      <c r="O28" s="98">
        <f t="shared" si="7"/>
        <v>0</v>
      </c>
      <c r="P28" s="101">
        <v>0</v>
      </c>
      <c r="Q28" s="55">
        <f t="shared" si="6"/>
        <v>809.36</v>
      </c>
      <c r="R28" s="95">
        <f t="shared" si="5"/>
        <v>1</v>
      </c>
      <c r="W28" s="99"/>
    </row>
    <row r="29" spans="2:24" s="84" customFormat="1" ht="12" customHeight="1" x14ac:dyDescent="0.2">
      <c r="B29" s="102">
        <v>14</v>
      </c>
      <c r="C29" s="163" t="str">
        <f>ORÇAMENTO!C155</f>
        <v>DRENAGEM PISTA DE ROLAMENTO</v>
      </c>
      <c r="D29" s="94">
        <f>ORÇAMENTO!J155</f>
        <v>8871.5600000000013</v>
      </c>
      <c r="E29" s="439">
        <f t="shared" si="0"/>
        <v>0</v>
      </c>
      <c r="F29" s="101">
        <v>0</v>
      </c>
      <c r="G29" s="98">
        <f t="shared" si="1"/>
        <v>0</v>
      </c>
      <c r="H29" s="101">
        <v>0</v>
      </c>
      <c r="I29" s="98">
        <f t="shared" si="2"/>
        <v>8871.5600000000013</v>
      </c>
      <c r="J29" s="101">
        <v>1</v>
      </c>
      <c r="K29" s="98">
        <f t="shared" si="3"/>
        <v>0</v>
      </c>
      <c r="L29" s="101">
        <v>0</v>
      </c>
      <c r="M29" s="98">
        <f t="shared" si="4"/>
        <v>0</v>
      </c>
      <c r="N29" s="101">
        <v>0</v>
      </c>
      <c r="O29" s="98">
        <f t="shared" si="7"/>
        <v>0</v>
      </c>
      <c r="P29" s="101">
        <v>0</v>
      </c>
      <c r="Q29" s="55">
        <f t="shared" si="6"/>
        <v>8871.5600000000013</v>
      </c>
      <c r="R29" s="95">
        <f t="shared" si="5"/>
        <v>1</v>
      </c>
      <c r="W29" s="99"/>
    </row>
    <row r="30" spans="2:24" s="84" customFormat="1" ht="28.5" customHeight="1" x14ac:dyDescent="0.2">
      <c r="B30" s="102">
        <v>15</v>
      </c>
      <c r="C30" s="163" t="str">
        <f>ORÇAMENTO!C168</f>
        <v>SERVIÇOS COMPLEMENTARES -EQUIPAMENTOS URBANOS</v>
      </c>
      <c r="D30" s="94">
        <f>ORÇAMENTO!J168</f>
        <v>73587.37</v>
      </c>
      <c r="E30" s="439">
        <f t="shared" si="0"/>
        <v>0</v>
      </c>
      <c r="F30" s="101">
        <v>0</v>
      </c>
      <c r="G30" s="98">
        <f t="shared" si="1"/>
        <v>0</v>
      </c>
      <c r="H30" s="101">
        <v>0</v>
      </c>
      <c r="I30" s="98">
        <f t="shared" si="2"/>
        <v>0</v>
      </c>
      <c r="J30" s="101">
        <v>0</v>
      </c>
      <c r="K30" s="98">
        <f t="shared" si="3"/>
        <v>0</v>
      </c>
      <c r="L30" s="101">
        <v>0</v>
      </c>
      <c r="M30" s="98">
        <f t="shared" si="4"/>
        <v>36793.684999999998</v>
      </c>
      <c r="N30" s="101">
        <v>0.5</v>
      </c>
      <c r="O30" s="98">
        <f t="shared" si="7"/>
        <v>36793.684999999998</v>
      </c>
      <c r="P30" s="101">
        <v>0.5</v>
      </c>
      <c r="Q30" s="55">
        <f t="shared" si="6"/>
        <v>73587.37</v>
      </c>
      <c r="R30" s="95">
        <f t="shared" si="5"/>
        <v>1</v>
      </c>
      <c r="W30" s="99"/>
    </row>
    <row r="31" spans="2:24" s="84" customFormat="1" ht="24" customHeight="1" x14ac:dyDescent="0.2">
      <c r="B31" s="102">
        <v>16</v>
      </c>
      <c r="C31" s="163" t="str">
        <f>ORÇAMENTO!C183</f>
        <v>SERVIÇOS COMPLEMENTARES - CANTEIROS</v>
      </c>
      <c r="D31" s="94">
        <f>ORÇAMENTO!J183</f>
        <v>13801.349999999999</v>
      </c>
      <c r="E31" s="439">
        <f t="shared" si="0"/>
        <v>0</v>
      </c>
      <c r="F31" s="101">
        <v>0</v>
      </c>
      <c r="G31" s="98">
        <f t="shared" si="1"/>
        <v>0</v>
      </c>
      <c r="H31" s="101">
        <v>0</v>
      </c>
      <c r="I31" s="98">
        <f t="shared" si="2"/>
        <v>0</v>
      </c>
      <c r="J31" s="101">
        <v>0</v>
      </c>
      <c r="K31" s="98">
        <f t="shared" si="3"/>
        <v>0</v>
      </c>
      <c r="L31" s="101">
        <v>0</v>
      </c>
      <c r="M31" s="98">
        <f t="shared" si="4"/>
        <v>13801.349999999999</v>
      </c>
      <c r="N31" s="101">
        <v>1</v>
      </c>
      <c r="O31" s="98">
        <f t="shared" si="7"/>
        <v>0</v>
      </c>
      <c r="P31" s="101">
        <v>0</v>
      </c>
      <c r="Q31" s="55">
        <f t="shared" si="6"/>
        <v>13801.349999999999</v>
      </c>
      <c r="R31" s="95">
        <f t="shared" si="5"/>
        <v>1</v>
      </c>
      <c r="W31" s="99"/>
    </row>
    <row r="32" spans="2:24" s="84" customFormat="1" ht="12" customHeight="1" x14ac:dyDescent="0.2">
      <c r="B32" s="102">
        <v>17</v>
      </c>
      <c r="C32" s="163" t="str">
        <f>ORÇAMENTO!C191</f>
        <v>SERVIÇOS COMPLEMENTARES - PLANTIO</v>
      </c>
      <c r="D32" s="94">
        <f>ORÇAMENTO!J191</f>
        <v>83991.93</v>
      </c>
      <c r="E32" s="439">
        <f t="shared" si="0"/>
        <v>0</v>
      </c>
      <c r="F32" s="101">
        <v>0</v>
      </c>
      <c r="G32" s="98">
        <f t="shared" si="1"/>
        <v>0</v>
      </c>
      <c r="H32" s="101">
        <v>0</v>
      </c>
      <c r="I32" s="98">
        <f t="shared" si="2"/>
        <v>0</v>
      </c>
      <c r="J32" s="101">
        <v>0</v>
      </c>
      <c r="K32" s="98">
        <f t="shared" si="3"/>
        <v>0</v>
      </c>
      <c r="L32" s="101">
        <v>0</v>
      </c>
      <c r="M32" s="98">
        <f t="shared" si="4"/>
        <v>0</v>
      </c>
      <c r="N32" s="101">
        <v>0</v>
      </c>
      <c r="O32" s="98">
        <f t="shared" si="7"/>
        <v>83991.93</v>
      </c>
      <c r="P32" s="101">
        <v>1</v>
      </c>
      <c r="Q32" s="55">
        <f t="shared" si="6"/>
        <v>83991.93</v>
      </c>
      <c r="R32" s="95">
        <f t="shared" si="5"/>
        <v>1</v>
      </c>
      <c r="W32" s="99"/>
    </row>
    <row r="33" spans="2:25" s="84" customFormat="1" ht="39.75" customHeight="1" x14ac:dyDescent="0.2">
      <c r="B33" s="102">
        <v>18</v>
      </c>
      <c r="C33" s="163" t="str">
        <f>ORÇAMENTO!C210</f>
        <v>SERV. COMPLEMENTARES - RECUPERAÇÕES PIXAÇÃO MONUMENTO QD.RIO</v>
      </c>
      <c r="D33" s="94">
        <f>ORÇAMENTO!J210</f>
        <v>1134.9000000000001</v>
      </c>
      <c r="E33" s="439">
        <f t="shared" si="0"/>
        <v>0</v>
      </c>
      <c r="F33" s="101">
        <v>0</v>
      </c>
      <c r="G33" s="98">
        <f t="shared" si="1"/>
        <v>0</v>
      </c>
      <c r="H33" s="101">
        <v>0</v>
      </c>
      <c r="I33" s="98">
        <f t="shared" si="2"/>
        <v>0</v>
      </c>
      <c r="J33" s="101">
        <v>0</v>
      </c>
      <c r="K33" s="98">
        <f t="shared" si="3"/>
        <v>0</v>
      </c>
      <c r="L33" s="101">
        <v>0</v>
      </c>
      <c r="M33" s="98">
        <f t="shared" si="4"/>
        <v>0</v>
      </c>
      <c r="N33" s="101">
        <v>0</v>
      </c>
      <c r="O33" s="98">
        <f t="shared" si="7"/>
        <v>1134.9000000000001</v>
      </c>
      <c r="P33" s="101">
        <v>1</v>
      </c>
      <c r="Q33" s="55">
        <f t="shared" si="6"/>
        <v>1134.9000000000001</v>
      </c>
      <c r="R33" s="95">
        <f t="shared" si="5"/>
        <v>1</v>
      </c>
      <c r="W33" s="99"/>
    </row>
    <row r="34" spans="2:25" s="84" customFormat="1" ht="30" customHeight="1" x14ac:dyDescent="0.2">
      <c r="B34" s="102">
        <v>19</v>
      </c>
      <c r="C34" s="163" t="str">
        <f>ORÇAMENTO!C214</f>
        <v>SERV. COMPLEMENTARES - RECUPERAÇÕES PIXAÇÃO MONUMENTO QD.RIO</v>
      </c>
      <c r="D34" s="94">
        <f>ORÇAMENTO!J214</f>
        <v>448.24</v>
      </c>
      <c r="E34" s="439">
        <f t="shared" si="0"/>
        <v>0</v>
      </c>
      <c r="F34" s="101">
        <v>0</v>
      </c>
      <c r="G34" s="98">
        <f t="shared" si="1"/>
        <v>0</v>
      </c>
      <c r="H34" s="101">
        <v>0</v>
      </c>
      <c r="I34" s="98">
        <f t="shared" si="2"/>
        <v>0</v>
      </c>
      <c r="J34" s="101">
        <v>0</v>
      </c>
      <c r="K34" s="98">
        <f t="shared" si="3"/>
        <v>0</v>
      </c>
      <c r="L34" s="101">
        <v>0</v>
      </c>
      <c r="M34" s="98">
        <f t="shared" si="4"/>
        <v>0</v>
      </c>
      <c r="N34" s="101">
        <v>0</v>
      </c>
      <c r="O34" s="98">
        <f t="shared" si="7"/>
        <v>448.24</v>
      </c>
      <c r="P34" s="101">
        <v>1</v>
      </c>
      <c r="Q34" s="55">
        <f t="shared" si="6"/>
        <v>448.24</v>
      </c>
      <c r="R34" s="95">
        <f t="shared" si="5"/>
        <v>1</v>
      </c>
      <c r="W34" s="99"/>
    </row>
    <row r="35" spans="2:25" s="57" customFormat="1" ht="28.5" customHeight="1" x14ac:dyDescent="0.2">
      <c r="B35" s="58">
        <v>20</v>
      </c>
      <c r="C35" s="164" t="str">
        <f>ORÇAMENTO!C217</f>
        <v>SERV.COMPLEMENTARES - TOTEM DE INAUGURAÇÃO</v>
      </c>
      <c r="D35" s="94">
        <f>ORÇAMENTO!J217</f>
        <v>2236.4700000000003</v>
      </c>
      <c r="E35" s="439">
        <f t="shared" si="0"/>
        <v>0</v>
      </c>
      <c r="F35" s="87">
        <v>0</v>
      </c>
      <c r="G35" s="98">
        <f t="shared" si="1"/>
        <v>0</v>
      </c>
      <c r="H35" s="87">
        <v>0</v>
      </c>
      <c r="I35" s="98">
        <f t="shared" si="2"/>
        <v>0</v>
      </c>
      <c r="J35" s="87">
        <v>0</v>
      </c>
      <c r="K35" s="98">
        <f t="shared" si="3"/>
        <v>0</v>
      </c>
      <c r="L35" s="87">
        <v>0</v>
      </c>
      <c r="M35" s="98">
        <f t="shared" si="4"/>
        <v>0</v>
      </c>
      <c r="N35" s="87">
        <v>0</v>
      </c>
      <c r="O35" s="98">
        <f t="shared" si="7"/>
        <v>2236.4700000000003</v>
      </c>
      <c r="P35" s="87">
        <v>1</v>
      </c>
      <c r="Q35" s="55">
        <f t="shared" si="6"/>
        <v>2236.4700000000003</v>
      </c>
      <c r="R35" s="95">
        <f t="shared" si="5"/>
        <v>1</v>
      </c>
      <c r="W35" s="56"/>
    </row>
    <row r="36" spans="2:25" ht="12.75" customHeight="1" x14ac:dyDescent="0.2">
      <c r="B36" s="569" t="s">
        <v>61</v>
      </c>
      <c r="C36" s="570"/>
      <c r="D36" s="561">
        <f>SUM(D16:D35)</f>
        <v>1252416.3299999998</v>
      </c>
      <c r="E36" s="35">
        <f>SUM(E16:E35)</f>
        <v>91723.427125000002</v>
      </c>
      <c r="F36" s="36">
        <f>E36/$Q$36</f>
        <v>7.3237169564053836E-2</v>
      </c>
      <c r="G36" s="35">
        <f>SUM(G16:G35)</f>
        <v>122739.132125</v>
      </c>
      <c r="H36" s="36">
        <f>G36/$Q$36</f>
        <v>9.8001861828965461E-2</v>
      </c>
      <c r="I36" s="35">
        <f>SUM(I16:I35)</f>
        <v>143356.13712500001</v>
      </c>
      <c r="J36" s="36">
        <f>I36/$Q$36</f>
        <v>0.11446364415018449</v>
      </c>
      <c r="K36" s="35">
        <f>SUM(K16:K35)</f>
        <v>367474.03212499991</v>
      </c>
      <c r="L36" s="36">
        <f>K36/$Q$36</f>
        <v>0.29341204144551514</v>
      </c>
      <c r="M36" s="35">
        <f>SUM(M16:M35)</f>
        <v>382715.67574999994</v>
      </c>
      <c r="N36" s="36">
        <f>M36/$Q$36</f>
        <v>0.30558183136273859</v>
      </c>
      <c r="O36" s="35">
        <f>SUM(O16:O35)</f>
        <v>144407.92574999999</v>
      </c>
      <c r="P36" s="36">
        <f>O36/$Q$36</f>
        <v>0.11530345164854247</v>
      </c>
      <c r="Q36" s="560">
        <f>SUM(Q16:Q35)</f>
        <v>1252416.3299999998</v>
      </c>
      <c r="R36" s="563">
        <v>1</v>
      </c>
      <c r="S36" s="5"/>
      <c r="T36" s="5"/>
      <c r="U36" s="5"/>
      <c r="V36" s="5"/>
      <c r="W36" s="5"/>
      <c r="X36" s="5"/>
      <c r="Y36" s="5"/>
    </row>
    <row r="37" spans="2:25" ht="12.75" customHeight="1" x14ac:dyDescent="0.2">
      <c r="B37" s="569" t="s">
        <v>62</v>
      </c>
      <c r="C37" s="570"/>
      <c r="D37" s="562"/>
      <c r="E37" s="35">
        <f>E36</f>
        <v>91723.427125000002</v>
      </c>
      <c r="F37" s="36">
        <f>F36</f>
        <v>7.3237169564053836E-2</v>
      </c>
      <c r="G37" s="35">
        <f>E36+G36</f>
        <v>214462.55924999999</v>
      </c>
      <c r="H37" s="36">
        <f>F36+H36</f>
        <v>0.1712390313930193</v>
      </c>
      <c r="I37" s="35">
        <f>E36+G36+I36</f>
        <v>357818.696375</v>
      </c>
      <c r="J37" s="36">
        <f>F36+H36+J36</f>
        <v>0.28570267554320378</v>
      </c>
      <c r="K37" s="35">
        <f>E36+G36+I36+K36</f>
        <v>725292.72849999997</v>
      </c>
      <c r="L37" s="36">
        <f>F36+H36+J36+L36</f>
        <v>0.57911471698871897</v>
      </c>
      <c r="M37" s="35">
        <f>E36+G36+I36+K36+M36</f>
        <v>1108008.4042499999</v>
      </c>
      <c r="N37" s="36">
        <f>F36+H36+J36+L36+N36</f>
        <v>0.8846965483514575</v>
      </c>
      <c r="O37" s="35">
        <f>E36+G36+K36+M36+I36+O36</f>
        <v>1252416.3299999996</v>
      </c>
      <c r="P37" s="36">
        <f>F36+H36+L36+N36+J36+P36</f>
        <v>1</v>
      </c>
      <c r="Q37" s="560"/>
      <c r="R37" s="563"/>
      <c r="S37" s="5"/>
      <c r="T37" s="5"/>
      <c r="U37" s="5"/>
      <c r="V37" s="5"/>
      <c r="W37" s="5"/>
      <c r="X37" s="5"/>
      <c r="Y37" s="5"/>
    </row>
    <row r="38" spans="2:25" ht="33.75" customHeight="1" x14ac:dyDescent="0.2">
      <c r="B38" s="165" t="s">
        <v>63</v>
      </c>
      <c r="C38" s="37"/>
      <c r="D38" s="38"/>
      <c r="E38" s="5"/>
      <c r="F38" s="5"/>
      <c r="G38" s="5"/>
      <c r="H38" s="5"/>
      <c r="I38" s="38"/>
      <c r="J38" s="39"/>
      <c r="K38" s="40"/>
      <c r="L38" s="41"/>
      <c r="M38" s="41"/>
      <c r="N38" s="41"/>
      <c r="O38" s="40"/>
      <c r="P38" s="38"/>
      <c r="Q38" s="38"/>
      <c r="R38" s="39"/>
      <c r="S38" s="41"/>
      <c r="T38" s="41"/>
      <c r="U38" s="41"/>
      <c r="V38" s="41"/>
      <c r="W38" s="5"/>
      <c r="X38" s="5"/>
      <c r="Y38" s="5"/>
    </row>
    <row r="39" spans="2:25" x14ac:dyDescent="0.2">
      <c r="B39" s="166">
        <v>44182</v>
      </c>
      <c r="C39" s="42"/>
      <c r="D39" s="41"/>
      <c r="E39" s="5"/>
      <c r="F39" s="5"/>
      <c r="G39" s="5"/>
      <c r="H39" s="5"/>
      <c r="I39" s="50"/>
      <c r="J39" s="139"/>
      <c r="K39" s="50"/>
      <c r="L39" s="50"/>
      <c r="M39" s="50"/>
      <c r="N39" s="50"/>
      <c r="O39" s="50"/>
      <c r="P39" s="50"/>
      <c r="Q39" s="50"/>
      <c r="R39" s="139"/>
      <c r="S39" s="50"/>
      <c r="T39" s="50"/>
      <c r="U39" s="45"/>
      <c r="V39" s="45"/>
      <c r="W39" s="5"/>
      <c r="X39" s="5"/>
      <c r="Y39" s="5"/>
    </row>
    <row r="40" spans="2:25" x14ac:dyDescent="0.2">
      <c r="B40" s="51"/>
      <c r="C40" s="42"/>
      <c r="D40" s="41"/>
      <c r="E40" s="5"/>
      <c r="F40" s="5"/>
      <c r="G40" s="5"/>
      <c r="H40" s="5"/>
      <c r="I40" s="50"/>
      <c r="J40" s="50"/>
      <c r="K40" s="140"/>
      <c r="L40" s="50"/>
      <c r="M40" s="50"/>
      <c r="N40" s="50"/>
      <c r="O40" s="50"/>
      <c r="P40" s="50"/>
      <c r="Q40" s="50"/>
      <c r="R40" s="139"/>
      <c r="S40" s="50"/>
      <c r="T40" s="50"/>
      <c r="U40" s="45"/>
      <c r="V40" s="45"/>
      <c r="W40" s="5"/>
      <c r="X40" s="5"/>
      <c r="Y40" s="5"/>
    </row>
    <row r="41" spans="2:25" x14ac:dyDescent="0.2">
      <c r="B41" s="51"/>
      <c r="C41" s="42"/>
      <c r="D41" s="41"/>
      <c r="E41" s="141"/>
      <c r="F41" s="43"/>
      <c r="G41" s="44"/>
      <c r="H41" s="50"/>
      <c r="I41" s="50"/>
      <c r="J41" s="50"/>
      <c r="K41" s="140"/>
      <c r="L41" s="50"/>
      <c r="M41" s="50"/>
      <c r="N41" s="50"/>
      <c r="O41" s="50"/>
      <c r="P41" s="50"/>
      <c r="Q41" s="50"/>
      <c r="R41" s="139"/>
      <c r="S41" s="50"/>
      <c r="T41" s="50"/>
      <c r="U41" s="45"/>
      <c r="V41" s="45"/>
      <c r="W41" s="5"/>
      <c r="X41" s="5"/>
      <c r="Y41" s="5"/>
    </row>
    <row r="42" spans="2:25" x14ac:dyDescent="0.2">
      <c r="B42" s="51"/>
      <c r="C42" s="42"/>
      <c r="D42" s="41"/>
      <c r="E42" s="141"/>
      <c r="F42" s="43"/>
      <c r="G42" s="44"/>
      <c r="H42" s="50"/>
      <c r="I42" s="50"/>
      <c r="J42" s="50"/>
      <c r="K42" s="140"/>
      <c r="L42" s="50"/>
      <c r="M42" s="50"/>
      <c r="N42" s="50"/>
      <c r="O42" s="50"/>
      <c r="P42" s="50"/>
      <c r="Q42" s="50"/>
      <c r="R42" s="139"/>
      <c r="S42" s="50"/>
      <c r="T42" s="50"/>
      <c r="U42" s="45"/>
      <c r="V42" s="45"/>
      <c r="W42" s="5"/>
      <c r="X42" s="5"/>
      <c r="Y42" s="5"/>
    </row>
    <row r="43" spans="2:25" x14ac:dyDescent="0.2">
      <c r="B43" s="51"/>
      <c r="C43" s="42"/>
      <c r="D43" s="41"/>
      <c r="E43" s="141"/>
      <c r="F43" s="43"/>
      <c r="G43" s="44"/>
      <c r="H43" s="50"/>
      <c r="I43" s="50"/>
      <c r="J43" s="50"/>
      <c r="K43" s="140"/>
      <c r="L43" s="50"/>
      <c r="M43" s="50"/>
      <c r="N43" s="50"/>
      <c r="O43" s="50"/>
      <c r="P43" s="50"/>
      <c r="Q43" s="50"/>
      <c r="R43" s="139"/>
      <c r="S43" s="50"/>
      <c r="T43" s="50"/>
      <c r="U43" s="45"/>
      <c r="V43" s="45"/>
      <c r="W43" s="5"/>
      <c r="X43" s="5"/>
      <c r="Y43" s="5"/>
    </row>
    <row r="44" spans="2:25" x14ac:dyDescent="0.2">
      <c r="B44" s="51"/>
      <c r="C44" s="42"/>
      <c r="D44" s="41"/>
      <c r="E44" s="141"/>
      <c r="F44" s="43"/>
      <c r="G44" s="44"/>
      <c r="H44" s="50"/>
      <c r="I44" s="50"/>
      <c r="J44" s="50"/>
      <c r="K44" s="140"/>
      <c r="L44" s="50"/>
      <c r="M44" s="50"/>
      <c r="N44" s="50"/>
      <c r="O44" s="50"/>
      <c r="P44" s="50"/>
      <c r="Q44" s="50"/>
      <c r="R44" s="139"/>
      <c r="S44" s="50"/>
      <c r="T44" s="50"/>
      <c r="U44" s="45"/>
      <c r="V44" s="45"/>
      <c r="W44" s="5"/>
      <c r="X44" s="5"/>
      <c r="Y44" s="5"/>
    </row>
    <row r="45" spans="2:25" x14ac:dyDescent="0.2">
      <c r="B45" s="51"/>
      <c r="C45" s="42"/>
      <c r="D45" s="41"/>
      <c r="E45" s="5"/>
      <c r="F45" s="5"/>
      <c r="G45" s="5"/>
      <c r="H45" s="41"/>
      <c r="I45" s="50"/>
      <c r="J45" s="50"/>
      <c r="K45" s="140"/>
      <c r="L45" s="50"/>
      <c r="M45" s="50"/>
      <c r="N45" s="50"/>
      <c r="O45" s="50"/>
      <c r="P45" s="50"/>
      <c r="Q45" s="50"/>
      <c r="R45" s="139"/>
      <c r="S45" s="50"/>
      <c r="T45" s="50"/>
      <c r="U45" s="45"/>
      <c r="V45" s="45"/>
      <c r="W45" s="5"/>
      <c r="X45" s="5"/>
      <c r="Y45" s="5"/>
    </row>
    <row r="46" spans="2:25" x14ac:dyDescent="0.2">
      <c r="B46" s="51"/>
      <c r="C46" s="42"/>
      <c r="D46" s="41"/>
      <c r="E46" s="5"/>
      <c r="F46" s="487"/>
      <c r="G46" s="5"/>
      <c r="H46" s="50"/>
      <c r="I46" s="50"/>
      <c r="J46" s="50"/>
      <c r="K46" s="140"/>
      <c r="L46" s="50"/>
      <c r="M46" s="50"/>
      <c r="N46" s="50"/>
      <c r="O46" s="50"/>
      <c r="P46" s="50"/>
      <c r="Q46" s="50"/>
      <c r="R46" s="139"/>
      <c r="S46" s="50"/>
      <c r="T46" s="50"/>
      <c r="U46" s="45"/>
      <c r="V46" s="45"/>
      <c r="W46" s="5"/>
      <c r="X46" s="5"/>
      <c r="Y46" s="5"/>
    </row>
    <row r="47" spans="2:25" x14ac:dyDescent="0.2">
      <c r="B47" s="51"/>
      <c r="C47" s="42"/>
      <c r="D47" s="41"/>
      <c r="E47" s="141"/>
      <c r="F47" s="43"/>
      <c r="G47" s="44"/>
      <c r="H47" s="50"/>
      <c r="I47" s="50"/>
      <c r="J47" s="50"/>
      <c r="K47" s="140"/>
      <c r="L47" s="50"/>
      <c r="M47" s="50"/>
      <c r="N47" s="50"/>
      <c r="O47" s="50"/>
      <c r="P47" s="50"/>
      <c r="Q47" s="50"/>
      <c r="R47" s="139"/>
      <c r="S47" s="50"/>
      <c r="T47" s="50"/>
      <c r="U47" s="45"/>
      <c r="V47" s="45"/>
      <c r="W47" s="5"/>
      <c r="X47" s="5"/>
      <c r="Y47" s="5"/>
    </row>
    <row r="48" spans="2:25" x14ac:dyDescent="0.2">
      <c r="B48" s="46"/>
      <c r="C48" s="46"/>
      <c r="D48" s="41"/>
      <c r="E48" s="141"/>
      <c r="F48" s="59"/>
      <c r="G48" s="44"/>
      <c r="H48" s="143"/>
      <c r="I48" s="143"/>
      <c r="J48" s="143"/>
      <c r="K48" s="144"/>
      <c r="L48" s="143"/>
      <c r="M48" s="143"/>
      <c r="N48" s="143"/>
      <c r="O48" s="145"/>
      <c r="P48" s="143"/>
      <c r="Q48" s="143"/>
      <c r="R48" s="146"/>
      <c r="S48" s="143"/>
      <c r="T48" s="143"/>
      <c r="U48" s="45"/>
      <c r="V48" s="45"/>
      <c r="W48" s="5"/>
      <c r="X48" s="5"/>
      <c r="Y48" s="5"/>
    </row>
    <row r="49" spans="2:25" x14ac:dyDescent="0.2">
      <c r="B49" s="46"/>
      <c r="C49" s="46"/>
      <c r="D49" s="41"/>
      <c r="E49" s="141"/>
      <c r="F49" s="59"/>
      <c r="G49" s="44"/>
      <c r="H49" s="143"/>
      <c r="I49" s="143"/>
      <c r="J49" s="147"/>
      <c r="K49" s="145"/>
      <c r="L49" s="143"/>
      <c r="M49" s="143"/>
      <c r="N49" s="143"/>
      <c r="O49" s="145"/>
      <c r="P49" s="143"/>
      <c r="Q49" s="143"/>
      <c r="R49" s="146"/>
      <c r="S49" s="143"/>
      <c r="T49" s="143"/>
      <c r="U49" s="45"/>
      <c r="V49" s="45"/>
      <c r="W49" s="5"/>
      <c r="X49" s="5"/>
      <c r="Y49" s="5"/>
    </row>
    <row r="50" spans="2:25" x14ac:dyDescent="0.2">
      <c r="B50" s="47"/>
      <c r="C50" s="47"/>
      <c r="D50" s="148"/>
      <c r="E50" s="149"/>
      <c r="F50" s="88"/>
      <c r="G50" s="149"/>
      <c r="H50" s="48"/>
      <c r="I50" s="48"/>
      <c r="J50" s="49"/>
      <c r="K50" s="48"/>
      <c r="L50" s="48"/>
      <c r="M50" s="48"/>
      <c r="N50" s="48"/>
      <c r="O50" s="48"/>
      <c r="P50" s="48"/>
      <c r="Q50" s="48"/>
      <c r="R50" s="49"/>
      <c r="S50" s="44"/>
      <c r="T50" s="44"/>
      <c r="U50" s="45"/>
      <c r="V50" s="45"/>
      <c r="W50" s="5"/>
      <c r="X50" s="5"/>
      <c r="Y50" s="5"/>
    </row>
    <row r="51" spans="2:25" x14ac:dyDescent="0.2">
      <c r="B51" s="41"/>
      <c r="C51" s="41"/>
      <c r="D51" s="141"/>
      <c r="E51" s="5"/>
      <c r="G51" s="5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5"/>
      <c r="V51" s="45"/>
      <c r="W51" s="5"/>
      <c r="X51" s="5"/>
      <c r="Y51" s="5"/>
    </row>
    <row r="52" spans="2:25" x14ac:dyDescent="0.2">
      <c r="B52" s="41"/>
      <c r="C52" s="41"/>
      <c r="D52" s="141"/>
      <c r="E52" s="5"/>
      <c r="G52" s="5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5"/>
      <c r="V52" s="45"/>
      <c r="W52" s="5"/>
      <c r="X52" s="5"/>
      <c r="Y52" s="5"/>
    </row>
    <row r="53" spans="2:25" x14ac:dyDescent="0.2">
      <c r="B53" s="41"/>
      <c r="C53" s="41"/>
      <c r="D53" s="41"/>
      <c r="E53" s="5"/>
      <c r="G53" s="5"/>
      <c r="H53" s="145"/>
      <c r="I53" s="145"/>
      <c r="J53" s="145"/>
      <c r="K53" s="145"/>
      <c r="L53" s="145"/>
      <c r="M53" s="145"/>
      <c r="N53" s="145"/>
      <c r="O53" s="5"/>
      <c r="P53" s="145"/>
      <c r="Q53" s="145"/>
      <c r="R53" s="145"/>
      <c r="S53" s="145"/>
      <c r="T53" s="145"/>
      <c r="U53" s="45"/>
      <c r="V53" s="45"/>
      <c r="W53" s="5"/>
      <c r="X53" s="5"/>
      <c r="Y53" s="5"/>
    </row>
    <row r="54" spans="2:25" x14ac:dyDescent="0.2">
      <c r="B54" s="5"/>
      <c r="C54" s="5"/>
      <c r="D54" s="5"/>
      <c r="E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2:25" x14ac:dyDescent="0.2">
      <c r="B55" s="5"/>
      <c r="C55" s="5"/>
      <c r="D55" s="5"/>
      <c r="E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2:25" x14ac:dyDescent="0.2"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2:25" x14ac:dyDescent="0.2">
      <c r="S57" s="5"/>
      <c r="T57" s="5"/>
      <c r="U57" s="5"/>
      <c r="V57" s="5"/>
      <c r="W57" s="5"/>
      <c r="X57" s="5"/>
      <c r="Y57" s="5"/>
    </row>
    <row r="58" spans="2:25" x14ac:dyDescent="0.2">
      <c r="S58" s="5"/>
      <c r="T58" s="5"/>
      <c r="U58" s="5"/>
      <c r="V58" s="5"/>
      <c r="W58" s="5"/>
      <c r="X58" s="5"/>
      <c r="Y58" s="5"/>
    </row>
  </sheetData>
  <sheetProtection selectLockedCells="1" selectUnlockedCells="1"/>
  <mergeCells count="26">
    <mergeCell ref="C7:E7"/>
    <mergeCell ref="C8:E8"/>
    <mergeCell ref="O14:P14"/>
    <mergeCell ref="F4:R5"/>
    <mergeCell ref="U4:V6"/>
    <mergeCell ref="F7:P7"/>
    <mergeCell ref="F8:P12"/>
    <mergeCell ref="Q8:R10"/>
    <mergeCell ref="B4:E5"/>
    <mergeCell ref="C6:E6"/>
    <mergeCell ref="C9:E9"/>
    <mergeCell ref="B12:D12"/>
    <mergeCell ref="Q36:Q37"/>
    <mergeCell ref="D36:D37"/>
    <mergeCell ref="R36:R37"/>
    <mergeCell ref="D13:D15"/>
    <mergeCell ref="B13:B15"/>
    <mergeCell ref="C13:C15"/>
    <mergeCell ref="E13:P13"/>
    <mergeCell ref="E14:F14"/>
    <mergeCell ref="G14:H14"/>
    <mergeCell ref="I14:J14"/>
    <mergeCell ref="K14:L14"/>
    <mergeCell ref="M14:N14"/>
    <mergeCell ref="B36:C36"/>
    <mergeCell ref="B37:C37"/>
  </mergeCells>
  <printOptions horizontalCentered="1"/>
  <pageMargins left="0.31496062992125984" right="0.31496062992125984" top="0.78740157480314965" bottom="0.78740157480314965" header="0.51181102362204722" footer="0.51181102362204722"/>
  <pageSetup paperSize="9" scale="55" firstPageNumber="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P240"/>
  <sheetViews>
    <sheetView showGridLines="0" tabSelected="1" view="pageBreakPreview" topLeftCell="A16" zoomScale="85" zoomScaleNormal="100" zoomScaleSheetLayoutView="85" workbookViewId="0">
      <selection activeCell="H33" sqref="H33"/>
    </sheetView>
  </sheetViews>
  <sheetFormatPr defaultColWidth="9" defaultRowHeight="12.75" x14ac:dyDescent="0.2"/>
  <cols>
    <col min="1" max="1" width="0.85546875" style="1" customWidth="1"/>
    <col min="2" max="2" width="11.42578125" style="1" customWidth="1"/>
    <col min="3" max="3" width="56.85546875" style="1" customWidth="1"/>
    <col min="4" max="4" width="13.85546875" style="1" customWidth="1"/>
    <col min="5" max="5" width="10.42578125" style="1" customWidth="1"/>
    <col min="6" max="6" width="12.5703125" style="136" customWidth="1"/>
    <col min="7" max="7" width="10.7109375" style="1" customWidth="1"/>
    <col min="8" max="8" width="15.28515625" style="86" customWidth="1"/>
    <col min="9" max="9" width="9.7109375" style="1" customWidth="1"/>
    <col min="10" max="10" width="0.7109375" style="1" customWidth="1"/>
    <col min="11" max="11" width="10.28515625" style="1" customWidth="1"/>
    <col min="12" max="13" width="12.85546875" style="1" bestFit="1" customWidth="1"/>
    <col min="14" max="14" width="13.42578125" style="1" bestFit="1" customWidth="1"/>
    <col min="15" max="15" width="12.140625" style="1" bestFit="1" customWidth="1"/>
    <col min="16" max="16384" width="9" style="1"/>
  </cols>
  <sheetData>
    <row r="1" spans="2:16" ht="12.75" customHeight="1" x14ac:dyDescent="0.2">
      <c r="B1" s="508"/>
      <c r="C1" s="508"/>
      <c r="D1" s="508"/>
      <c r="E1" s="508"/>
      <c r="F1" s="508"/>
      <c r="G1" s="508"/>
      <c r="H1" s="508"/>
      <c r="I1" s="508"/>
    </row>
    <row r="2" spans="2:16" ht="18" customHeight="1" x14ac:dyDescent="0.2">
      <c r="B2" s="509"/>
      <c r="C2" s="510"/>
      <c r="D2" s="510"/>
      <c r="E2" s="510"/>
      <c r="F2" s="510"/>
      <c r="G2" s="510"/>
      <c r="H2" s="510"/>
      <c r="I2" s="511"/>
    </row>
    <row r="3" spans="2:16" ht="14.25" customHeight="1" x14ac:dyDescent="0.2">
      <c r="B3" s="512"/>
      <c r="C3" s="513"/>
      <c r="D3" s="513"/>
      <c r="E3" s="513"/>
      <c r="F3" s="513"/>
      <c r="G3" s="513"/>
      <c r="H3" s="513"/>
      <c r="I3" s="514"/>
    </row>
    <row r="4" spans="2:16" ht="12.75" customHeight="1" x14ac:dyDescent="0.2">
      <c r="B4" s="515"/>
      <c r="C4" s="516"/>
      <c r="D4" s="516"/>
      <c r="E4" s="516"/>
      <c r="F4" s="516"/>
      <c r="G4" s="516"/>
      <c r="H4" s="516"/>
      <c r="I4" s="517"/>
    </row>
    <row r="5" spans="2:16" x14ac:dyDescent="0.2">
      <c r="B5" s="182"/>
      <c r="C5" s="183"/>
      <c r="D5" s="183"/>
      <c r="E5" s="183"/>
      <c r="F5" s="21"/>
      <c r="G5" s="184"/>
      <c r="H5" s="180" t="s">
        <v>157</v>
      </c>
      <c r="I5" s="332">
        <f>1967.06+2964.01+611.36</f>
        <v>5542.4299999999994</v>
      </c>
    </row>
    <row r="6" spans="2:16" x14ac:dyDescent="0.2">
      <c r="B6" s="185" t="s">
        <v>107</v>
      </c>
      <c r="C6" s="133" t="s">
        <v>173</v>
      </c>
      <c r="D6" s="21"/>
      <c r="E6" s="21"/>
      <c r="F6" s="186"/>
      <c r="G6" s="5"/>
      <c r="H6" s="187"/>
      <c r="I6" s="332"/>
      <c r="J6" s="14"/>
    </row>
    <row r="7" spans="2:16" x14ac:dyDescent="0.2">
      <c r="B7" s="185" t="s">
        <v>108</v>
      </c>
      <c r="C7" s="133" t="s">
        <v>174</v>
      </c>
      <c r="D7" s="21"/>
      <c r="E7" s="21"/>
      <c r="F7" s="186"/>
      <c r="G7" s="133"/>
      <c r="H7" s="9" t="s">
        <v>70</v>
      </c>
      <c r="I7" s="188">
        <v>1.0024999999999999</v>
      </c>
    </row>
    <row r="8" spans="2:16" ht="25.5" x14ac:dyDescent="0.2">
      <c r="B8" s="185" t="s">
        <v>0</v>
      </c>
      <c r="C8" s="133" t="s">
        <v>1</v>
      </c>
      <c r="D8" s="133"/>
      <c r="E8" s="133"/>
      <c r="F8" s="133"/>
      <c r="G8" s="5"/>
      <c r="H8" s="9" t="s">
        <v>71</v>
      </c>
      <c r="I8" s="188">
        <f>1.081</f>
        <v>1.081</v>
      </c>
    </row>
    <row r="9" spans="2:16" x14ac:dyDescent="0.2">
      <c r="B9" s="185"/>
      <c r="C9" s="189"/>
      <c r="D9" s="133"/>
      <c r="E9" s="133"/>
      <c r="F9" s="133"/>
      <c r="G9" s="133"/>
      <c r="H9" s="9"/>
      <c r="I9" s="188"/>
      <c r="L9" s="5"/>
      <c r="M9" s="5"/>
      <c r="N9" s="5"/>
      <c r="O9" s="5"/>
      <c r="P9" s="5"/>
    </row>
    <row r="10" spans="2:16" x14ac:dyDescent="0.2">
      <c r="B10" s="190"/>
      <c r="C10" s="142"/>
      <c r="D10" s="134"/>
      <c r="E10" s="134"/>
      <c r="F10" s="134"/>
      <c r="G10" s="134"/>
      <c r="H10" s="181" t="s">
        <v>31</v>
      </c>
      <c r="I10" s="191">
        <f>BDI!C30</f>
        <v>0.2235</v>
      </c>
      <c r="L10" s="5"/>
      <c r="M10" s="5"/>
      <c r="N10" s="5"/>
      <c r="O10" s="5"/>
      <c r="P10" s="5"/>
    </row>
    <row r="11" spans="2:16" ht="25.5" customHeight="1" x14ac:dyDescent="0.2">
      <c r="B11" s="502" t="s">
        <v>32</v>
      </c>
      <c r="C11" s="502"/>
      <c r="D11" s="502"/>
      <c r="E11" s="502"/>
      <c r="F11" s="502"/>
      <c r="G11" s="502"/>
      <c r="H11" s="502"/>
      <c r="I11" s="502"/>
      <c r="K11" s="89"/>
      <c r="L11" s="5"/>
      <c r="M11" s="289"/>
      <c r="N11" s="289"/>
      <c r="O11" s="289"/>
      <c r="P11" s="5"/>
    </row>
    <row r="12" spans="2:16" ht="15" x14ac:dyDescent="0.2">
      <c r="B12" s="192"/>
      <c r="C12" s="133"/>
      <c r="D12" s="133"/>
      <c r="E12" s="133"/>
      <c r="F12" s="186"/>
      <c r="G12" s="186"/>
      <c r="H12" s="194"/>
      <c r="I12" s="195"/>
      <c r="L12" s="503"/>
      <c r="M12" s="91"/>
      <c r="N12" s="91"/>
      <c r="O12" s="504"/>
      <c r="P12" s="5"/>
    </row>
    <row r="13" spans="2:16" ht="12.75" customHeight="1" x14ac:dyDescent="0.2">
      <c r="B13" s="505" t="s">
        <v>4</v>
      </c>
      <c r="C13" s="505" t="s">
        <v>10</v>
      </c>
      <c r="D13" s="505" t="s">
        <v>3</v>
      </c>
      <c r="E13" s="505" t="s">
        <v>23</v>
      </c>
      <c r="F13" s="506" t="s">
        <v>34</v>
      </c>
      <c r="G13" s="506" t="s">
        <v>35</v>
      </c>
      <c r="H13" s="507" t="s">
        <v>36</v>
      </c>
      <c r="I13" s="505" t="s">
        <v>37</v>
      </c>
      <c r="L13" s="503"/>
      <c r="M13" s="89"/>
      <c r="N13" s="356"/>
      <c r="O13" s="504"/>
      <c r="P13" s="5"/>
    </row>
    <row r="14" spans="2:16" ht="24.75" customHeight="1" x14ac:dyDescent="0.2">
      <c r="B14" s="505"/>
      <c r="C14" s="505"/>
      <c r="D14" s="505"/>
      <c r="E14" s="505"/>
      <c r="F14" s="506"/>
      <c r="G14" s="506"/>
      <c r="H14" s="507"/>
      <c r="I14" s="505"/>
      <c r="L14" s="503"/>
      <c r="M14" s="91"/>
      <c r="N14" s="91"/>
      <c r="O14" s="504"/>
      <c r="P14" s="5"/>
    </row>
    <row r="15" spans="2:16" ht="12" customHeight="1" x14ac:dyDescent="0.2">
      <c r="B15" s="197">
        <v>1</v>
      </c>
      <c r="C15" s="198" t="s">
        <v>90</v>
      </c>
      <c r="D15" s="199"/>
      <c r="E15" s="199"/>
      <c r="F15" s="200"/>
      <c r="G15" s="200"/>
      <c r="H15" s="201">
        <f>SUBTOTAL(9,H16:H21)</f>
        <v>0</v>
      </c>
      <c r="I15" s="202" t="e">
        <f>H15/$H$225</f>
        <v>#DIV/0!</v>
      </c>
      <c r="L15" s="503"/>
      <c r="M15" s="89"/>
      <c r="N15" s="89"/>
      <c r="O15" s="504"/>
      <c r="P15" s="5"/>
    </row>
    <row r="16" spans="2:16" ht="15" x14ac:dyDescent="0.2">
      <c r="B16" s="203" t="s">
        <v>2</v>
      </c>
      <c r="C16" s="150" t="s">
        <v>176</v>
      </c>
      <c r="D16" s="206">
        <v>1</v>
      </c>
      <c r="E16" s="205" t="s">
        <v>16</v>
      </c>
      <c r="F16" s="343">
        <v>0</v>
      </c>
      <c r="G16" s="207">
        <f t="shared" ref="G16:G21" si="0">ROUND(F16*(1+$I$10),2)</f>
        <v>0</v>
      </c>
      <c r="H16" s="271">
        <f t="shared" ref="H16:H21" si="1">ROUND(ROUND(D16,2)*ROUND(G16,2),2)</f>
        <v>0</v>
      </c>
      <c r="I16" s="205"/>
      <c r="J16" s="86"/>
      <c r="L16" s="503"/>
      <c r="M16" s="91"/>
      <c r="N16" s="91"/>
      <c r="O16" s="504"/>
      <c r="P16" s="5"/>
    </row>
    <row r="17" spans="2:16" ht="15" x14ac:dyDescent="0.2">
      <c r="B17" s="203" t="s">
        <v>8</v>
      </c>
      <c r="C17" s="150" t="s">
        <v>178</v>
      </c>
      <c r="D17" s="206">
        <v>1</v>
      </c>
      <c r="E17" s="211" t="s">
        <v>16</v>
      </c>
      <c r="F17" s="344">
        <v>0</v>
      </c>
      <c r="G17" s="212">
        <f t="shared" si="0"/>
        <v>0</v>
      </c>
      <c r="H17" s="271">
        <f t="shared" si="1"/>
        <v>0</v>
      </c>
      <c r="I17" s="211"/>
      <c r="J17" s="86"/>
      <c r="L17" s="503"/>
      <c r="M17" s="89"/>
      <c r="N17" s="89"/>
      <c r="O17" s="504"/>
      <c r="P17" s="5"/>
    </row>
    <row r="18" spans="2:16" ht="25.5" x14ac:dyDescent="0.2">
      <c r="B18" s="203" t="s">
        <v>24</v>
      </c>
      <c r="C18" s="150" t="s">
        <v>180</v>
      </c>
      <c r="D18" s="206">
        <v>5542.43</v>
      </c>
      <c r="E18" s="211" t="s">
        <v>7</v>
      </c>
      <c r="F18" s="344">
        <v>0</v>
      </c>
      <c r="G18" s="216">
        <f t="shared" si="0"/>
        <v>0</v>
      </c>
      <c r="H18" s="271">
        <f t="shared" si="1"/>
        <v>0</v>
      </c>
      <c r="I18" s="214"/>
      <c r="J18" s="86"/>
      <c r="L18" s="289"/>
      <c r="M18" s="91"/>
      <c r="N18" s="89"/>
      <c r="O18" s="89"/>
      <c r="P18" s="5"/>
    </row>
    <row r="19" spans="2:16" ht="25.5" x14ac:dyDescent="0.2">
      <c r="B19" s="203" t="s">
        <v>65</v>
      </c>
      <c r="C19" s="294" t="s">
        <v>182</v>
      </c>
      <c r="D19" s="206">
        <v>2</v>
      </c>
      <c r="E19" s="211" t="s">
        <v>16</v>
      </c>
      <c r="F19" s="344">
        <v>0</v>
      </c>
      <c r="G19" s="216">
        <f t="shared" si="0"/>
        <v>0</v>
      </c>
      <c r="H19" s="271">
        <f t="shared" si="1"/>
        <v>0</v>
      </c>
      <c r="I19" s="214"/>
      <c r="J19" s="86"/>
      <c r="K19" s="289"/>
      <c r="L19" s="91"/>
      <c r="M19" s="89"/>
      <c r="N19" s="89"/>
      <c r="O19" s="5"/>
      <c r="P19" s="5"/>
    </row>
    <row r="20" spans="2:16" ht="38.25" x14ac:dyDescent="0.2">
      <c r="B20" s="203" t="s">
        <v>66</v>
      </c>
      <c r="C20" s="294" t="s">
        <v>184</v>
      </c>
      <c r="D20" s="206">
        <v>600</v>
      </c>
      <c r="E20" s="211" t="s">
        <v>186</v>
      </c>
      <c r="F20" s="344">
        <v>0</v>
      </c>
      <c r="G20" s="216">
        <f t="shared" si="0"/>
        <v>0</v>
      </c>
      <c r="H20" s="271">
        <f t="shared" si="1"/>
        <v>0</v>
      </c>
      <c r="I20" s="214"/>
      <c r="J20" s="86"/>
      <c r="K20" s="289"/>
      <c r="L20" s="91"/>
      <c r="M20" s="89"/>
      <c r="N20" s="89"/>
    </row>
    <row r="21" spans="2:16" ht="15.75" x14ac:dyDescent="0.2">
      <c r="B21" s="203" t="s">
        <v>188</v>
      </c>
      <c r="C21" s="293" t="s">
        <v>187</v>
      </c>
      <c r="D21" s="206">
        <v>651.48</v>
      </c>
      <c r="E21" s="215" t="s">
        <v>7</v>
      </c>
      <c r="F21" s="344">
        <v>0</v>
      </c>
      <c r="G21" s="216">
        <f t="shared" si="0"/>
        <v>0</v>
      </c>
      <c r="H21" s="271">
        <f t="shared" si="1"/>
        <v>0</v>
      </c>
      <c r="I21" s="214"/>
      <c r="J21" s="86"/>
      <c r="K21" s="289"/>
      <c r="L21" s="91"/>
      <c r="M21" s="89"/>
      <c r="N21" s="89"/>
    </row>
    <row r="22" spans="2:16" x14ac:dyDescent="0.2">
      <c r="B22" s="494"/>
      <c r="C22" s="495"/>
      <c r="D22" s="495"/>
      <c r="E22" s="495"/>
      <c r="F22" s="495"/>
      <c r="G22" s="495"/>
      <c r="H22" s="495"/>
      <c r="I22" s="496"/>
      <c r="J22" s="86"/>
    </row>
    <row r="23" spans="2:16" x14ac:dyDescent="0.2">
      <c r="B23" s="217">
        <v>2</v>
      </c>
      <c r="C23" s="218" t="s">
        <v>190</v>
      </c>
      <c r="D23" s="220"/>
      <c r="E23" s="219"/>
      <c r="F23" s="220"/>
      <c r="G23" s="220"/>
      <c r="H23" s="201">
        <f>SUBTOTAL(9,H24:H26)</f>
        <v>0</v>
      </c>
      <c r="I23" s="202" t="e">
        <f>H23/$H$225</f>
        <v>#DIV/0!</v>
      </c>
      <c r="J23" s="86"/>
    </row>
    <row r="24" spans="2:16" ht="25.5" x14ac:dyDescent="0.2">
      <c r="B24" s="211" t="s">
        <v>25</v>
      </c>
      <c r="C24" s="93" t="s">
        <v>191</v>
      </c>
      <c r="D24" s="206">
        <v>2.5</v>
      </c>
      <c r="E24" s="221" t="s">
        <v>7</v>
      </c>
      <c r="F24" s="222">
        <v>0</v>
      </c>
      <c r="G24" s="207">
        <f>ROUND(F24*(1+$I$10),2)</f>
        <v>0</v>
      </c>
      <c r="H24" s="271">
        <f>ROUND(ROUND(D24,2)*ROUND(G24,2),2)</f>
        <v>0</v>
      </c>
      <c r="I24" s="104"/>
      <c r="J24" s="86"/>
    </row>
    <row r="25" spans="2:16" ht="51" x14ac:dyDescent="0.2">
      <c r="B25" s="211" t="s">
        <v>26</v>
      </c>
      <c r="C25" s="93" t="s">
        <v>193</v>
      </c>
      <c r="D25" s="206">
        <v>2</v>
      </c>
      <c r="E25" s="211" t="s">
        <v>16</v>
      </c>
      <c r="F25" s="222">
        <v>0</v>
      </c>
      <c r="G25" s="223">
        <f>ROUND(F25*(1+$I$10),2)</f>
        <v>0</v>
      </c>
      <c r="H25" s="271">
        <f t="shared" ref="H25:H26" si="2">ROUND(ROUND(D25,2)*ROUND(G25,2),2)</f>
        <v>0</v>
      </c>
      <c r="I25" s="104"/>
      <c r="J25" s="86"/>
      <c r="K25" s="1" t="e">
        <f>4047/H23</f>
        <v>#DIV/0!</v>
      </c>
    </row>
    <row r="26" spans="2:16" s="123" customFormat="1" ht="25.5" x14ac:dyDescent="0.2">
      <c r="B26" s="211" t="s">
        <v>27</v>
      </c>
      <c r="C26" s="151" t="s">
        <v>194</v>
      </c>
      <c r="D26" s="206">
        <v>2</v>
      </c>
      <c r="E26" s="211" t="s">
        <v>16</v>
      </c>
      <c r="F26" s="222">
        <v>0</v>
      </c>
      <c r="G26" s="223">
        <f>ROUND(F26*(1+$I$10),2)</f>
        <v>0</v>
      </c>
      <c r="H26" s="271">
        <f t="shared" si="2"/>
        <v>0</v>
      </c>
      <c r="I26" s="104"/>
      <c r="J26" s="86"/>
    </row>
    <row r="27" spans="2:16" x14ac:dyDescent="0.2">
      <c r="B27" s="494"/>
      <c r="C27" s="495"/>
      <c r="D27" s="495"/>
      <c r="E27" s="495"/>
      <c r="F27" s="495"/>
      <c r="G27" s="495"/>
      <c r="H27" s="495"/>
      <c r="I27" s="496"/>
      <c r="J27" s="86"/>
    </row>
    <row r="28" spans="2:16" x14ac:dyDescent="0.2">
      <c r="B28" s="217">
        <v>3</v>
      </c>
      <c r="C28" s="224" t="s">
        <v>195</v>
      </c>
      <c r="D28" s="225"/>
      <c r="E28" s="225"/>
      <c r="F28" s="225"/>
      <c r="G28" s="226"/>
      <c r="H28" s="201">
        <f>SUBTOTAL(9,H29:H40)</f>
        <v>0</v>
      </c>
      <c r="I28" s="202" t="e">
        <f>H28/$H$225</f>
        <v>#DIV/0!</v>
      </c>
      <c r="J28" s="86"/>
    </row>
    <row r="29" spans="2:16" ht="38.25" x14ac:dyDescent="0.2">
      <c r="B29" s="211" t="s">
        <v>11</v>
      </c>
      <c r="C29" s="227" t="s">
        <v>196</v>
      </c>
      <c r="D29" s="297">
        <v>276.27999999999997</v>
      </c>
      <c r="E29" s="228" t="s">
        <v>7</v>
      </c>
      <c r="F29" s="352">
        <v>0</v>
      </c>
      <c r="G29" s="207">
        <f t="shared" ref="G29:G40" si="3">ROUND(F29*(1+$I$10),2)</f>
        <v>0</v>
      </c>
      <c r="H29" s="271">
        <f t="shared" ref="H29:H40" si="4">ROUND(ROUND(D29,2)*ROUND(G29,2),2)</f>
        <v>0</v>
      </c>
      <c r="I29" s="230"/>
      <c r="J29" s="86"/>
    </row>
    <row r="30" spans="2:16" ht="25.5" x14ac:dyDescent="0.2">
      <c r="B30" s="211" t="s">
        <v>13</v>
      </c>
      <c r="C30" s="227" t="s">
        <v>197</v>
      </c>
      <c r="D30" s="298">
        <v>2710.32</v>
      </c>
      <c r="E30" s="228" t="s">
        <v>7</v>
      </c>
      <c r="F30" s="352">
        <v>0</v>
      </c>
      <c r="G30" s="207">
        <f t="shared" si="3"/>
        <v>0</v>
      </c>
      <c r="H30" s="271">
        <f t="shared" si="4"/>
        <v>0</v>
      </c>
      <c r="I30" s="230"/>
      <c r="J30" s="86"/>
    </row>
    <row r="31" spans="2:16" ht="38.25" x14ac:dyDescent="0.2">
      <c r="B31" s="214" t="s">
        <v>14</v>
      </c>
      <c r="C31" s="299" t="s">
        <v>198</v>
      </c>
      <c r="D31" s="304">
        <v>46.96</v>
      </c>
      <c r="E31" s="305" t="s">
        <v>9</v>
      </c>
      <c r="F31" s="359">
        <v>0</v>
      </c>
      <c r="G31" s="207">
        <f t="shared" si="3"/>
        <v>0</v>
      </c>
      <c r="H31" s="271">
        <f t="shared" si="4"/>
        <v>0</v>
      </c>
      <c r="I31" s="301"/>
      <c r="J31" s="86"/>
    </row>
    <row r="32" spans="2:16" ht="38.25" x14ac:dyDescent="0.2">
      <c r="B32" s="211" t="s">
        <v>200</v>
      </c>
      <c r="C32" s="227" t="s">
        <v>199</v>
      </c>
      <c r="D32" s="302">
        <v>2.58</v>
      </c>
      <c r="E32" s="228" t="s">
        <v>12</v>
      </c>
      <c r="F32" s="352">
        <v>0</v>
      </c>
      <c r="G32" s="207">
        <f t="shared" si="3"/>
        <v>0</v>
      </c>
      <c r="H32" s="271">
        <f t="shared" si="4"/>
        <v>0</v>
      </c>
      <c r="I32" s="230"/>
      <c r="J32" s="86"/>
    </row>
    <row r="33" spans="2:12" ht="89.25" x14ac:dyDescent="0.2">
      <c r="B33" s="214" t="s">
        <v>202</v>
      </c>
      <c r="C33" s="294" t="s">
        <v>201</v>
      </c>
      <c r="D33" s="295">
        <v>45.24</v>
      </c>
      <c r="E33" s="228" t="s">
        <v>12</v>
      </c>
      <c r="F33" s="352">
        <v>0</v>
      </c>
      <c r="G33" s="223">
        <f t="shared" si="3"/>
        <v>0</v>
      </c>
      <c r="H33" s="271">
        <f t="shared" si="4"/>
        <v>0</v>
      </c>
      <c r="I33" s="230"/>
      <c r="J33" s="86"/>
    </row>
    <row r="34" spans="2:12" x14ac:dyDescent="0.2">
      <c r="B34" s="211" t="s">
        <v>204</v>
      </c>
      <c r="C34" s="303" t="s">
        <v>203</v>
      </c>
      <c r="D34" s="295">
        <v>40</v>
      </c>
      <c r="E34" s="228" t="s">
        <v>16</v>
      </c>
      <c r="F34" s="352">
        <v>0</v>
      </c>
      <c r="G34" s="223">
        <f t="shared" si="3"/>
        <v>0</v>
      </c>
      <c r="H34" s="271">
        <f t="shared" si="4"/>
        <v>0</v>
      </c>
      <c r="I34" s="230"/>
      <c r="J34" s="86"/>
    </row>
    <row r="35" spans="2:12" ht="25.5" x14ac:dyDescent="0.2">
      <c r="B35" s="214" t="s">
        <v>207</v>
      </c>
      <c r="C35" s="294" t="s">
        <v>206</v>
      </c>
      <c r="D35" s="295">
        <v>32.229999999999997</v>
      </c>
      <c r="E35" s="228" t="s">
        <v>12</v>
      </c>
      <c r="F35" s="352">
        <v>0</v>
      </c>
      <c r="G35" s="223">
        <f t="shared" si="3"/>
        <v>0</v>
      </c>
      <c r="H35" s="271">
        <f t="shared" si="4"/>
        <v>0</v>
      </c>
      <c r="I35" s="230"/>
      <c r="J35" s="86"/>
    </row>
    <row r="36" spans="2:12" x14ac:dyDescent="0.2">
      <c r="B36" s="211" t="s">
        <v>210</v>
      </c>
      <c r="C36" s="292" t="s">
        <v>211</v>
      </c>
      <c r="D36" s="295">
        <v>95</v>
      </c>
      <c r="E36" s="228" t="s">
        <v>16</v>
      </c>
      <c r="F36" s="352">
        <v>0</v>
      </c>
      <c r="G36" s="223">
        <f t="shared" si="3"/>
        <v>0</v>
      </c>
      <c r="H36" s="271">
        <f t="shared" si="4"/>
        <v>0</v>
      </c>
      <c r="I36" s="230"/>
      <c r="J36" s="86"/>
    </row>
    <row r="37" spans="2:12" ht="25.5" x14ac:dyDescent="0.2">
      <c r="B37" s="214" t="s">
        <v>212</v>
      </c>
      <c r="C37" s="294" t="s">
        <v>216</v>
      </c>
      <c r="D37" s="295">
        <v>1</v>
      </c>
      <c r="E37" s="228" t="s">
        <v>16</v>
      </c>
      <c r="F37" s="352">
        <v>0</v>
      </c>
      <c r="G37" s="223">
        <f t="shared" si="3"/>
        <v>0</v>
      </c>
      <c r="H37" s="271">
        <f t="shared" si="4"/>
        <v>0</v>
      </c>
      <c r="I37" s="230"/>
      <c r="J37" s="86"/>
    </row>
    <row r="38" spans="2:12" ht="25.5" x14ac:dyDescent="0.2">
      <c r="B38" s="211" t="s">
        <v>213</v>
      </c>
      <c r="C38" s="294" t="s">
        <v>218</v>
      </c>
      <c r="D38" s="295">
        <v>15</v>
      </c>
      <c r="E38" s="228" t="s">
        <v>16</v>
      </c>
      <c r="F38" s="352">
        <v>0</v>
      </c>
      <c r="G38" s="223">
        <f t="shared" si="3"/>
        <v>0</v>
      </c>
      <c r="H38" s="271">
        <f t="shared" si="4"/>
        <v>0</v>
      </c>
      <c r="I38" s="230"/>
      <c r="J38" s="86"/>
    </row>
    <row r="39" spans="2:12" ht="38.25" x14ac:dyDescent="0.2">
      <c r="B39" s="214" t="s">
        <v>214</v>
      </c>
      <c r="C39" s="294" t="s">
        <v>219</v>
      </c>
      <c r="D39" s="295">
        <v>75.73</v>
      </c>
      <c r="E39" s="228" t="s">
        <v>12</v>
      </c>
      <c r="F39" s="352">
        <v>0</v>
      </c>
      <c r="G39" s="223">
        <f t="shared" si="3"/>
        <v>0</v>
      </c>
      <c r="H39" s="271">
        <f t="shared" si="4"/>
        <v>0</v>
      </c>
      <c r="I39" s="230"/>
      <c r="J39" s="86"/>
    </row>
    <row r="40" spans="2:12" ht="38.25" x14ac:dyDescent="0.2">
      <c r="B40" s="211" t="s">
        <v>215</v>
      </c>
      <c r="C40" s="293" t="s">
        <v>220</v>
      </c>
      <c r="D40" s="295">
        <v>1821.39</v>
      </c>
      <c r="E40" s="228" t="s">
        <v>221</v>
      </c>
      <c r="F40" s="352">
        <v>0</v>
      </c>
      <c r="G40" s="223">
        <f t="shared" si="3"/>
        <v>0</v>
      </c>
      <c r="H40" s="271">
        <f t="shared" si="4"/>
        <v>0</v>
      </c>
      <c r="I40" s="230"/>
      <c r="J40" s="86"/>
    </row>
    <row r="41" spans="2:12" x14ac:dyDescent="0.2">
      <c r="B41" s="494"/>
      <c r="C41" s="495"/>
      <c r="D41" s="495"/>
      <c r="E41" s="495"/>
      <c r="F41" s="495"/>
      <c r="G41" s="495"/>
      <c r="H41" s="495"/>
      <c r="I41" s="496"/>
      <c r="J41" s="86"/>
    </row>
    <row r="42" spans="2:12" x14ac:dyDescent="0.2">
      <c r="B42" s="217">
        <v>4</v>
      </c>
      <c r="C42" s="218" t="s">
        <v>222</v>
      </c>
      <c r="D42" s="226"/>
      <c r="E42" s="199"/>
      <c r="F42" s="231"/>
      <c r="G42" s="226"/>
      <c r="H42" s="201">
        <f>SUBTOTAL(9,H43:H45)</f>
        <v>0</v>
      </c>
      <c r="I42" s="202" t="e">
        <f>H42/$H$225</f>
        <v>#DIV/0!</v>
      </c>
      <c r="J42" s="86"/>
    </row>
    <row r="43" spans="2:12" s="8" customFormat="1" ht="89.25" x14ac:dyDescent="0.2">
      <c r="B43" s="211" t="s">
        <v>17</v>
      </c>
      <c r="C43" s="232" t="s">
        <v>201</v>
      </c>
      <c r="D43" s="206">
        <v>259.49</v>
      </c>
      <c r="E43" s="221" t="s">
        <v>12</v>
      </c>
      <c r="F43" s="360">
        <v>0</v>
      </c>
      <c r="G43" s="207">
        <f t="shared" ref="G43:G45" si="5">ROUND(F43*(1+$I$10),2)</f>
        <v>0</v>
      </c>
      <c r="H43" s="271">
        <f t="shared" ref="H43:H45" si="6">ROUND(ROUND(D43,2)*ROUND(G43,2),2)</f>
        <v>0</v>
      </c>
      <c r="I43" s="104"/>
      <c r="J43" s="86"/>
    </row>
    <row r="44" spans="2:12" ht="25.5" x14ac:dyDescent="0.2">
      <c r="B44" s="211" t="s">
        <v>18</v>
      </c>
      <c r="C44" s="232" t="s">
        <v>223</v>
      </c>
      <c r="D44" s="206">
        <v>2964.01</v>
      </c>
      <c r="E44" s="221" t="s">
        <v>7</v>
      </c>
      <c r="F44" s="361">
        <v>0</v>
      </c>
      <c r="G44" s="207">
        <f t="shared" si="5"/>
        <v>0</v>
      </c>
      <c r="H44" s="271">
        <f t="shared" si="6"/>
        <v>0</v>
      </c>
      <c r="I44" s="104"/>
      <c r="J44" s="86"/>
    </row>
    <row r="45" spans="2:12" ht="38.25" x14ac:dyDescent="0.2">
      <c r="B45" s="211" t="s">
        <v>19</v>
      </c>
      <c r="C45" s="232" t="s">
        <v>220</v>
      </c>
      <c r="D45" s="206">
        <v>678.7</v>
      </c>
      <c r="E45" s="221" t="s">
        <v>221</v>
      </c>
      <c r="F45" s="345">
        <v>0</v>
      </c>
      <c r="G45" s="207">
        <f t="shared" si="5"/>
        <v>0</v>
      </c>
      <c r="H45" s="271">
        <f t="shared" si="6"/>
        <v>0</v>
      </c>
      <c r="I45" s="54"/>
      <c r="J45" s="86"/>
    </row>
    <row r="46" spans="2:12" x14ac:dyDescent="0.2">
      <c r="B46" s="494">
        <v>0</v>
      </c>
      <c r="C46" s="495"/>
      <c r="D46" s="495"/>
      <c r="E46" s="495"/>
      <c r="F46" s="495"/>
      <c r="G46" s="495"/>
      <c r="H46" s="495"/>
      <c r="I46" s="496"/>
      <c r="J46" s="86"/>
    </row>
    <row r="47" spans="2:12" x14ac:dyDescent="0.2">
      <c r="B47" s="217">
        <v>5</v>
      </c>
      <c r="C47" s="224" t="s">
        <v>224</v>
      </c>
      <c r="D47" s="225"/>
      <c r="E47" s="225"/>
      <c r="F47" s="225"/>
      <c r="G47" s="226"/>
      <c r="H47" s="201">
        <f>SUBTOTAL(9,H48:H50)</f>
        <v>0</v>
      </c>
      <c r="I47" s="202" t="e">
        <f>H47/$H$225</f>
        <v>#DIV/0!</v>
      </c>
      <c r="J47" s="86"/>
      <c r="K47" s="14"/>
      <c r="L47" s="14"/>
    </row>
    <row r="48" spans="2:12" s="85" customFormat="1" x14ac:dyDescent="0.2">
      <c r="B48" s="236" t="s">
        <v>94</v>
      </c>
      <c r="C48" s="292" t="s">
        <v>226</v>
      </c>
      <c r="D48" s="206">
        <v>117.45</v>
      </c>
      <c r="E48" s="238" t="s">
        <v>12</v>
      </c>
      <c r="F48" s="347">
        <v>0</v>
      </c>
      <c r="G48" s="239">
        <f t="shared" ref="G48:G50" si="7">ROUND(F48*(1+$I$10),2)</f>
        <v>0</v>
      </c>
      <c r="H48" s="331">
        <f t="shared" ref="H48:H50" si="8">ROUND(ROUND(D48,2)*ROUND(G48,2),2)</f>
        <v>0</v>
      </c>
      <c r="I48" s="240"/>
      <c r="J48" s="86"/>
    </row>
    <row r="49" spans="2:10" s="85" customFormat="1" ht="38.25" x14ac:dyDescent="0.2">
      <c r="B49" s="236" t="s">
        <v>95</v>
      </c>
      <c r="C49" s="237" t="s">
        <v>219</v>
      </c>
      <c r="D49" s="206">
        <v>146.81</v>
      </c>
      <c r="E49" s="228" t="s">
        <v>12</v>
      </c>
      <c r="F49" s="348">
        <v>0</v>
      </c>
      <c r="G49" s="223">
        <f>ROUND(F49*(1+$I$10),2)</f>
        <v>0</v>
      </c>
      <c r="H49" s="331">
        <f t="shared" si="8"/>
        <v>0</v>
      </c>
      <c r="I49" s="240"/>
      <c r="J49" s="86"/>
    </row>
    <row r="50" spans="2:10" s="85" customFormat="1" x14ac:dyDescent="0.2">
      <c r="B50" s="236" t="s">
        <v>96</v>
      </c>
      <c r="C50" s="232" t="s">
        <v>72</v>
      </c>
      <c r="D50" s="206">
        <v>1331.86</v>
      </c>
      <c r="E50" s="238" t="s">
        <v>221</v>
      </c>
      <c r="F50" s="347">
        <v>0</v>
      </c>
      <c r="G50" s="239">
        <f t="shared" si="7"/>
        <v>0</v>
      </c>
      <c r="H50" s="331">
        <f t="shared" si="8"/>
        <v>0</v>
      </c>
      <c r="I50" s="240"/>
      <c r="J50" s="86"/>
    </row>
    <row r="51" spans="2:10" x14ac:dyDescent="0.2">
      <c r="B51" s="497"/>
      <c r="C51" s="497"/>
      <c r="D51" s="497"/>
      <c r="E51" s="497"/>
      <c r="F51" s="497"/>
      <c r="G51" s="497"/>
      <c r="H51" s="497"/>
      <c r="I51" s="497"/>
      <c r="J51" s="86"/>
    </row>
    <row r="52" spans="2:10" x14ac:dyDescent="0.2">
      <c r="B52" s="217">
        <v>6</v>
      </c>
      <c r="C52" s="218" t="s">
        <v>225</v>
      </c>
      <c r="D52" s="226"/>
      <c r="E52" s="199"/>
      <c r="F52" s="243"/>
      <c r="G52" s="226"/>
      <c r="H52" s="201">
        <f>SUBTOTAL(9,H53:H74)</f>
        <v>0</v>
      </c>
      <c r="I52" s="202" t="e">
        <f>H52/$H$225</f>
        <v>#DIV/0!</v>
      </c>
      <c r="J52" s="86"/>
    </row>
    <row r="53" spans="2:10" ht="25.5" x14ac:dyDescent="0.2">
      <c r="B53" s="211" t="s">
        <v>21</v>
      </c>
      <c r="C53" s="244" t="s">
        <v>227</v>
      </c>
      <c r="D53" s="295">
        <v>42.9</v>
      </c>
      <c r="E53" s="228" t="s">
        <v>138</v>
      </c>
      <c r="F53" s="349">
        <v>0</v>
      </c>
      <c r="G53" s="223">
        <f t="shared" ref="G53:G74" si="9">ROUND(F53*(1+$I$10),2)</f>
        <v>0</v>
      </c>
      <c r="H53" s="271">
        <f t="shared" ref="H53:H74" si="10">ROUND(ROUND(D53,2)*ROUND(G53,2),2)</f>
        <v>0</v>
      </c>
      <c r="I53" s="104"/>
      <c r="J53" s="86"/>
    </row>
    <row r="54" spans="2:10" ht="89.25" x14ac:dyDescent="0.2">
      <c r="B54" s="211" t="s">
        <v>22</v>
      </c>
      <c r="C54" s="244" t="s">
        <v>228</v>
      </c>
      <c r="D54" s="295">
        <v>66.459999999999994</v>
      </c>
      <c r="E54" s="228" t="s">
        <v>138</v>
      </c>
      <c r="F54" s="349">
        <v>0</v>
      </c>
      <c r="G54" s="223">
        <f t="shared" si="9"/>
        <v>0</v>
      </c>
      <c r="H54" s="271">
        <f t="shared" si="10"/>
        <v>0</v>
      </c>
      <c r="I54" s="104"/>
      <c r="J54" s="86"/>
    </row>
    <row r="55" spans="2:10" ht="25.5" x14ac:dyDescent="0.2">
      <c r="B55" s="211" t="s">
        <v>260</v>
      </c>
      <c r="C55" s="244" t="s">
        <v>229</v>
      </c>
      <c r="D55" s="295">
        <v>15.219999999999999</v>
      </c>
      <c r="E55" s="205" t="s">
        <v>138</v>
      </c>
      <c r="F55" s="349">
        <v>0</v>
      </c>
      <c r="G55" s="223">
        <f t="shared" si="9"/>
        <v>0</v>
      </c>
      <c r="H55" s="271">
        <f t="shared" si="10"/>
        <v>0</v>
      </c>
      <c r="I55" s="104"/>
      <c r="J55" s="86"/>
    </row>
    <row r="56" spans="2:10" ht="25.5" x14ac:dyDescent="0.2">
      <c r="B56" s="211" t="s">
        <v>261</v>
      </c>
      <c r="C56" s="244" t="s">
        <v>230</v>
      </c>
      <c r="D56" s="295">
        <v>94</v>
      </c>
      <c r="E56" s="238" t="s">
        <v>137</v>
      </c>
      <c r="F56" s="349">
        <v>0</v>
      </c>
      <c r="G56" s="223">
        <f>ROUND(F56*(1+$I$10),2)</f>
        <v>0</v>
      </c>
      <c r="H56" s="271">
        <f t="shared" si="10"/>
        <v>0</v>
      </c>
      <c r="I56" s="104"/>
      <c r="J56" s="86"/>
    </row>
    <row r="57" spans="2:10" ht="63.75" x14ac:dyDescent="0.2">
      <c r="B57" s="211" t="s">
        <v>262</v>
      </c>
      <c r="C57" s="232" t="s">
        <v>231</v>
      </c>
      <c r="D57" s="295">
        <v>94</v>
      </c>
      <c r="E57" s="228" t="s">
        <v>137</v>
      </c>
      <c r="F57" s="350">
        <v>0</v>
      </c>
      <c r="G57" s="223">
        <f>ROUND(F57*(1+$I$10),2)</f>
        <v>0</v>
      </c>
      <c r="H57" s="271">
        <f t="shared" si="10"/>
        <v>0</v>
      </c>
      <c r="I57" s="104"/>
      <c r="J57" s="86"/>
    </row>
    <row r="58" spans="2:10" ht="25.5" x14ac:dyDescent="0.2">
      <c r="B58" s="211" t="s">
        <v>263</v>
      </c>
      <c r="C58" s="244" t="s">
        <v>136</v>
      </c>
      <c r="D58" s="295">
        <v>20</v>
      </c>
      <c r="E58" s="205" t="s">
        <v>137</v>
      </c>
      <c r="F58" s="351">
        <v>0</v>
      </c>
      <c r="G58" s="223">
        <f>ROUND(F58*(1+$I$10),2)</f>
        <v>0</v>
      </c>
      <c r="H58" s="271">
        <f t="shared" si="10"/>
        <v>0</v>
      </c>
      <c r="I58" s="104"/>
      <c r="J58" s="86"/>
    </row>
    <row r="59" spans="2:10" x14ac:dyDescent="0.2">
      <c r="B59" s="211" t="s">
        <v>264</v>
      </c>
      <c r="C59" s="244" t="s">
        <v>232</v>
      </c>
      <c r="D59" s="295">
        <v>44.14</v>
      </c>
      <c r="E59" s="238" t="s">
        <v>154</v>
      </c>
      <c r="F59" s="345">
        <v>0</v>
      </c>
      <c r="G59" s="223">
        <f>ROUND(F59*(1+$I$10),2)</f>
        <v>0</v>
      </c>
      <c r="H59" s="271">
        <f t="shared" si="10"/>
        <v>0</v>
      </c>
      <c r="I59" s="104"/>
      <c r="J59" s="86"/>
    </row>
    <row r="60" spans="2:10" ht="76.5" x14ac:dyDescent="0.2">
      <c r="B60" s="211" t="s">
        <v>265</v>
      </c>
      <c r="C60" s="244" t="s">
        <v>233</v>
      </c>
      <c r="D60" s="295">
        <v>75.949999999999989</v>
      </c>
      <c r="E60" s="228" t="s">
        <v>138</v>
      </c>
      <c r="F60" s="349">
        <v>0</v>
      </c>
      <c r="G60" s="223">
        <f t="shared" si="9"/>
        <v>0</v>
      </c>
      <c r="H60" s="271">
        <f t="shared" si="10"/>
        <v>0</v>
      </c>
      <c r="I60" s="104"/>
      <c r="J60" s="86"/>
    </row>
    <row r="61" spans="2:10" ht="38.25" x14ac:dyDescent="0.2">
      <c r="B61" s="211" t="s">
        <v>266</v>
      </c>
      <c r="C61" s="244" t="s">
        <v>234</v>
      </c>
      <c r="D61" s="295">
        <v>20.21</v>
      </c>
      <c r="E61" s="228" t="s">
        <v>138</v>
      </c>
      <c r="F61" s="349">
        <v>0</v>
      </c>
      <c r="G61" s="223">
        <f t="shared" si="9"/>
        <v>0</v>
      </c>
      <c r="H61" s="271">
        <f t="shared" si="10"/>
        <v>0</v>
      </c>
      <c r="I61" s="104"/>
      <c r="J61" s="86"/>
    </row>
    <row r="62" spans="2:10" ht="51" x14ac:dyDescent="0.2">
      <c r="B62" s="211" t="s">
        <v>267</v>
      </c>
      <c r="C62" s="244" t="s">
        <v>235</v>
      </c>
      <c r="D62" s="295">
        <v>17</v>
      </c>
      <c r="E62" s="205" t="s">
        <v>150</v>
      </c>
      <c r="F62" s="349">
        <v>0</v>
      </c>
      <c r="G62" s="223">
        <f>ROUND(F62*(1+$I$10),2)</f>
        <v>0</v>
      </c>
      <c r="H62" s="271">
        <f t="shared" si="10"/>
        <v>0</v>
      </c>
      <c r="I62" s="104"/>
      <c r="J62" s="86"/>
    </row>
    <row r="63" spans="2:10" ht="38.25" x14ac:dyDescent="0.2">
      <c r="B63" s="211" t="s">
        <v>268</v>
      </c>
      <c r="C63" s="244" t="s">
        <v>236</v>
      </c>
      <c r="D63" s="295">
        <v>2</v>
      </c>
      <c r="E63" s="238" t="s">
        <v>150</v>
      </c>
      <c r="F63" s="349">
        <v>0</v>
      </c>
      <c r="G63" s="223">
        <f>ROUND(F63*(1+$I$10),2)</f>
        <v>0</v>
      </c>
      <c r="H63" s="271">
        <f t="shared" si="10"/>
        <v>0</v>
      </c>
      <c r="I63" s="104"/>
      <c r="J63" s="86"/>
    </row>
    <row r="64" spans="2:10" ht="51" x14ac:dyDescent="0.2">
      <c r="B64" s="211" t="s">
        <v>269</v>
      </c>
      <c r="C64" s="244" t="s">
        <v>237</v>
      </c>
      <c r="D64" s="295">
        <v>2</v>
      </c>
      <c r="E64" s="228" t="s">
        <v>150</v>
      </c>
      <c r="F64" s="349">
        <v>0</v>
      </c>
      <c r="G64" s="223">
        <f t="shared" si="9"/>
        <v>0</v>
      </c>
      <c r="H64" s="271">
        <f t="shared" si="10"/>
        <v>0</v>
      </c>
      <c r="I64" s="104"/>
      <c r="J64" s="86"/>
    </row>
    <row r="65" spans="2:10" ht="38.25" x14ac:dyDescent="0.2">
      <c r="B65" s="211" t="s">
        <v>270</v>
      </c>
      <c r="C65" s="244" t="s">
        <v>219</v>
      </c>
      <c r="D65" s="295">
        <v>22.05</v>
      </c>
      <c r="E65" s="228" t="s">
        <v>138</v>
      </c>
      <c r="F65" s="349">
        <v>0</v>
      </c>
      <c r="G65" s="223">
        <f t="shared" si="9"/>
        <v>0</v>
      </c>
      <c r="H65" s="271">
        <f t="shared" si="10"/>
        <v>0</v>
      </c>
      <c r="I65" s="104"/>
      <c r="J65" s="86"/>
    </row>
    <row r="66" spans="2:10" ht="38.25" x14ac:dyDescent="0.2">
      <c r="B66" s="211" t="s">
        <v>271</v>
      </c>
      <c r="C66" s="244" t="s">
        <v>220</v>
      </c>
      <c r="D66" s="295">
        <v>865.48</v>
      </c>
      <c r="E66" s="205" t="s">
        <v>311</v>
      </c>
      <c r="F66" s="349">
        <v>0</v>
      </c>
      <c r="G66" s="223">
        <f t="shared" si="9"/>
        <v>0</v>
      </c>
      <c r="H66" s="271">
        <f t="shared" si="10"/>
        <v>0</v>
      </c>
      <c r="I66" s="104"/>
      <c r="J66" s="86"/>
    </row>
    <row r="67" spans="2:10" s="135" customFormat="1" ht="25.5" x14ac:dyDescent="0.2">
      <c r="B67" s="211" t="s">
        <v>272</v>
      </c>
      <c r="C67" s="244" t="s">
        <v>238</v>
      </c>
      <c r="D67" s="295">
        <v>10</v>
      </c>
      <c r="E67" s="238" t="s">
        <v>137</v>
      </c>
      <c r="F67" s="349">
        <v>0</v>
      </c>
      <c r="G67" s="223">
        <f t="shared" si="9"/>
        <v>0</v>
      </c>
      <c r="H67" s="271">
        <f t="shared" si="10"/>
        <v>0</v>
      </c>
      <c r="I67" s="104"/>
      <c r="J67" s="86"/>
    </row>
    <row r="68" spans="2:10" ht="25.5" x14ac:dyDescent="0.2">
      <c r="B68" s="211" t="s">
        <v>273</v>
      </c>
      <c r="C68" s="244" t="s">
        <v>239</v>
      </c>
      <c r="D68" s="295">
        <v>95</v>
      </c>
      <c r="E68" s="228" t="s">
        <v>137</v>
      </c>
      <c r="F68" s="349">
        <v>0</v>
      </c>
      <c r="G68" s="223">
        <f t="shared" si="9"/>
        <v>0</v>
      </c>
      <c r="H68" s="271">
        <f t="shared" si="10"/>
        <v>0</v>
      </c>
      <c r="I68" s="104"/>
      <c r="J68" s="86"/>
    </row>
    <row r="69" spans="2:10" ht="38.25" x14ac:dyDescent="0.2">
      <c r="B69" s="211" t="s">
        <v>274</v>
      </c>
      <c r="C69" s="244" t="s">
        <v>240</v>
      </c>
      <c r="D69" s="295">
        <v>35</v>
      </c>
      <c r="E69" s="228" t="s">
        <v>137</v>
      </c>
      <c r="F69" s="349">
        <v>0</v>
      </c>
      <c r="G69" s="223">
        <f t="shared" si="9"/>
        <v>0</v>
      </c>
      <c r="H69" s="271">
        <f t="shared" si="10"/>
        <v>0</v>
      </c>
      <c r="I69" s="245"/>
      <c r="J69" s="86"/>
    </row>
    <row r="70" spans="2:10" ht="25.5" x14ac:dyDescent="0.2">
      <c r="B70" s="211" t="s">
        <v>275</v>
      </c>
      <c r="C70" s="244" t="s">
        <v>241</v>
      </c>
      <c r="D70" s="295">
        <v>2</v>
      </c>
      <c r="E70" s="228" t="s">
        <v>137</v>
      </c>
      <c r="F70" s="349">
        <v>0</v>
      </c>
      <c r="G70" s="223">
        <f t="shared" si="9"/>
        <v>0</v>
      </c>
      <c r="H70" s="271">
        <f t="shared" si="10"/>
        <v>0</v>
      </c>
      <c r="I70" s="245"/>
      <c r="J70" s="86"/>
    </row>
    <row r="71" spans="2:10" ht="25.5" x14ac:dyDescent="0.2">
      <c r="B71" s="211" t="s">
        <v>276</v>
      </c>
      <c r="C71" s="244" t="s">
        <v>242</v>
      </c>
      <c r="D71" s="295">
        <v>185.81</v>
      </c>
      <c r="E71" s="228" t="s">
        <v>137</v>
      </c>
      <c r="F71" s="349">
        <v>0</v>
      </c>
      <c r="G71" s="223">
        <f t="shared" si="9"/>
        <v>0</v>
      </c>
      <c r="H71" s="271">
        <f t="shared" si="10"/>
        <v>0</v>
      </c>
      <c r="I71" s="104"/>
      <c r="J71" s="86"/>
    </row>
    <row r="72" spans="2:10" ht="25.5" x14ac:dyDescent="0.2">
      <c r="B72" s="211" t="s">
        <v>277</v>
      </c>
      <c r="C72" s="244" t="s">
        <v>243</v>
      </c>
      <c r="D72" s="295">
        <v>1</v>
      </c>
      <c r="E72" s="228" t="s">
        <v>150</v>
      </c>
      <c r="F72" s="349">
        <v>0</v>
      </c>
      <c r="G72" s="223">
        <f t="shared" si="9"/>
        <v>0</v>
      </c>
      <c r="H72" s="271">
        <f t="shared" si="10"/>
        <v>0</v>
      </c>
      <c r="I72" s="245"/>
      <c r="J72" s="86"/>
    </row>
    <row r="73" spans="2:10" ht="38.25" x14ac:dyDescent="0.2">
      <c r="B73" s="211" t="s">
        <v>278</v>
      </c>
      <c r="C73" s="244" t="s">
        <v>219</v>
      </c>
      <c r="D73" s="295">
        <v>9.25</v>
      </c>
      <c r="E73" s="228" t="s">
        <v>138</v>
      </c>
      <c r="F73" s="349">
        <v>0</v>
      </c>
      <c r="G73" s="223">
        <f t="shared" si="9"/>
        <v>0</v>
      </c>
      <c r="H73" s="271">
        <f t="shared" si="10"/>
        <v>0</v>
      </c>
      <c r="I73" s="245"/>
      <c r="J73" s="86"/>
    </row>
    <row r="74" spans="2:10" ht="38.25" x14ac:dyDescent="0.2">
      <c r="B74" s="211" t="s">
        <v>279</v>
      </c>
      <c r="C74" s="244" t="s">
        <v>220</v>
      </c>
      <c r="D74" s="295">
        <v>25.45</v>
      </c>
      <c r="E74" s="228" t="s">
        <v>311</v>
      </c>
      <c r="F74" s="349">
        <v>0</v>
      </c>
      <c r="G74" s="223">
        <f t="shared" si="9"/>
        <v>0</v>
      </c>
      <c r="H74" s="271">
        <f t="shared" si="10"/>
        <v>0</v>
      </c>
      <c r="I74" s="245"/>
      <c r="J74" s="86"/>
    </row>
    <row r="75" spans="2:10" x14ac:dyDescent="0.2">
      <c r="B75" s="497"/>
      <c r="C75" s="497"/>
      <c r="D75" s="497"/>
      <c r="E75" s="497"/>
      <c r="F75" s="497"/>
      <c r="G75" s="497"/>
      <c r="H75" s="497"/>
      <c r="I75" s="497"/>
      <c r="J75" s="86"/>
    </row>
    <row r="76" spans="2:10" x14ac:dyDescent="0.2">
      <c r="B76" s="217">
        <v>7</v>
      </c>
      <c r="C76" s="218" t="s">
        <v>280</v>
      </c>
      <c r="D76" s="226"/>
      <c r="E76" s="199"/>
      <c r="F76" s="243"/>
      <c r="G76" s="226"/>
      <c r="H76" s="201">
        <f>SUBTOTAL(9,H77:H89)</f>
        <v>0</v>
      </c>
      <c r="I76" s="202" t="e">
        <f>H76/$H$225</f>
        <v>#DIV/0!</v>
      </c>
      <c r="J76" s="86"/>
    </row>
    <row r="77" spans="2:10" ht="25.5" x14ac:dyDescent="0.2">
      <c r="B77" s="211" t="s">
        <v>28</v>
      </c>
      <c r="C77" s="227" t="s">
        <v>227</v>
      </c>
      <c r="D77" s="206">
        <v>54.879999999999995</v>
      </c>
      <c r="E77" s="228" t="s">
        <v>138</v>
      </c>
      <c r="F77" s="349">
        <v>0</v>
      </c>
      <c r="G77" s="207">
        <f>ROUND(F77*(1+$I$10),2)</f>
        <v>0</v>
      </c>
      <c r="H77" s="271">
        <f>ROUND(ROUND(D77,2)*ROUND(G77,2),2)</f>
        <v>0</v>
      </c>
      <c r="I77" s="104"/>
      <c r="J77" s="86"/>
    </row>
    <row r="78" spans="2:10" ht="25.5" x14ac:dyDescent="0.2">
      <c r="B78" s="211" t="s">
        <v>29</v>
      </c>
      <c r="C78" s="244" t="s">
        <v>281</v>
      </c>
      <c r="D78" s="206">
        <v>609.75</v>
      </c>
      <c r="E78" s="228" t="s">
        <v>137</v>
      </c>
      <c r="F78" s="349">
        <v>0</v>
      </c>
      <c r="G78" s="223">
        <f>ROUND(F78*(1+$I$10),2)</f>
        <v>0</v>
      </c>
      <c r="H78" s="271">
        <f t="shared" ref="H78:H89" si="11">ROUND(ROUND(D78,2)*ROUND(G78,2),2)</f>
        <v>0</v>
      </c>
      <c r="I78" s="104"/>
      <c r="J78" s="86"/>
    </row>
    <row r="79" spans="2:10" ht="25.5" x14ac:dyDescent="0.2">
      <c r="B79" s="211" t="s">
        <v>30</v>
      </c>
      <c r="C79" s="244" t="s">
        <v>282</v>
      </c>
      <c r="D79" s="206">
        <v>53.68</v>
      </c>
      <c r="E79" s="228" t="s">
        <v>309</v>
      </c>
      <c r="F79" s="349">
        <v>0</v>
      </c>
      <c r="G79" s="223">
        <f>ROUND(F79*(1+$I$10),2)</f>
        <v>0</v>
      </c>
      <c r="H79" s="271">
        <f t="shared" si="11"/>
        <v>0</v>
      </c>
      <c r="I79" s="104"/>
      <c r="J79" s="86"/>
    </row>
    <row r="80" spans="2:10" ht="76.5" x14ac:dyDescent="0.2">
      <c r="B80" s="211" t="s">
        <v>291</v>
      </c>
      <c r="C80" s="227" t="s">
        <v>283</v>
      </c>
      <c r="D80" s="206">
        <v>53.68</v>
      </c>
      <c r="E80" s="205" t="s">
        <v>138</v>
      </c>
      <c r="F80" s="349">
        <v>0</v>
      </c>
      <c r="G80" s="207">
        <f t="shared" ref="G80:G89" si="12">ROUND(F80*(1+$I$10),2)</f>
        <v>0</v>
      </c>
      <c r="H80" s="271">
        <f t="shared" si="11"/>
        <v>0</v>
      </c>
      <c r="I80" s="104"/>
      <c r="J80" s="86"/>
    </row>
    <row r="81" spans="2:10" ht="25.5" x14ac:dyDescent="0.2">
      <c r="B81" s="211" t="s">
        <v>292</v>
      </c>
      <c r="C81" s="227" t="s">
        <v>284</v>
      </c>
      <c r="D81" s="206">
        <v>609.75</v>
      </c>
      <c r="E81" s="238" t="s">
        <v>137</v>
      </c>
      <c r="F81" s="349">
        <v>0</v>
      </c>
      <c r="G81" s="207">
        <f t="shared" si="12"/>
        <v>0</v>
      </c>
      <c r="H81" s="271">
        <f t="shared" si="11"/>
        <v>0</v>
      </c>
      <c r="I81" s="104"/>
      <c r="J81" s="86"/>
    </row>
    <row r="82" spans="2:10" ht="25.5" x14ac:dyDescent="0.2">
      <c r="B82" s="211" t="s">
        <v>293</v>
      </c>
      <c r="C82" s="227" t="s">
        <v>285</v>
      </c>
      <c r="D82" s="206">
        <v>57</v>
      </c>
      <c r="E82" s="228" t="s">
        <v>310</v>
      </c>
      <c r="F82" s="352">
        <v>0</v>
      </c>
      <c r="G82" s="207">
        <f>ROUND(F82*(1+$I$10),2)</f>
        <v>0</v>
      </c>
      <c r="H82" s="271">
        <f t="shared" si="11"/>
        <v>0</v>
      </c>
      <c r="I82" s="104"/>
      <c r="J82" s="86"/>
    </row>
    <row r="83" spans="2:10" ht="25.5" x14ac:dyDescent="0.2">
      <c r="B83" s="211" t="s">
        <v>294</v>
      </c>
      <c r="C83" s="227" t="s">
        <v>286</v>
      </c>
      <c r="D83" s="206">
        <v>3</v>
      </c>
      <c r="E83" s="228" t="s">
        <v>310</v>
      </c>
      <c r="F83" s="349">
        <v>0</v>
      </c>
      <c r="G83" s="207">
        <f t="shared" si="12"/>
        <v>0</v>
      </c>
      <c r="H83" s="271">
        <f t="shared" si="11"/>
        <v>0</v>
      </c>
      <c r="I83" s="104"/>
      <c r="J83" s="86"/>
    </row>
    <row r="84" spans="2:10" s="8" customFormat="1" ht="38.25" x14ac:dyDescent="0.2">
      <c r="B84" s="211" t="s">
        <v>295</v>
      </c>
      <c r="C84" s="227" t="s">
        <v>287</v>
      </c>
      <c r="D84" s="206">
        <v>2</v>
      </c>
      <c r="E84" s="205" t="s">
        <v>310</v>
      </c>
      <c r="F84" s="349">
        <v>0</v>
      </c>
      <c r="G84" s="207">
        <f>ROUND(F84*(1+$I$10),2)</f>
        <v>0</v>
      </c>
      <c r="H84" s="271">
        <f t="shared" si="11"/>
        <v>0</v>
      </c>
      <c r="I84" s="104"/>
      <c r="J84" s="86"/>
    </row>
    <row r="85" spans="2:10" s="8" customFormat="1" ht="25.5" x14ac:dyDescent="0.2">
      <c r="B85" s="211" t="s">
        <v>296</v>
      </c>
      <c r="C85" s="227" t="s">
        <v>288</v>
      </c>
      <c r="D85" s="206">
        <v>11</v>
      </c>
      <c r="E85" s="238" t="s">
        <v>310</v>
      </c>
      <c r="F85" s="349">
        <v>0</v>
      </c>
      <c r="G85" s="207">
        <f>ROUND(F85*(1+$I$10),2)</f>
        <v>0</v>
      </c>
      <c r="H85" s="271">
        <f t="shared" si="11"/>
        <v>0</v>
      </c>
      <c r="I85" s="104"/>
      <c r="J85" s="86"/>
    </row>
    <row r="86" spans="2:10" s="8" customFormat="1" x14ac:dyDescent="0.2">
      <c r="B86" s="211" t="s">
        <v>297</v>
      </c>
      <c r="C86" s="227" t="s">
        <v>289</v>
      </c>
      <c r="D86" s="206">
        <v>18</v>
      </c>
      <c r="E86" s="228" t="s">
        <v>310</v>
      </c>
      <c r="F86" s="349">
        <v>0</v>
      </c>
      <c r="G86" s="207">
        <f t="shared" si="12"/>
        <v>0</v>
      </c>
      <c r="H86" s="271">
        <f t="shared" si="11"/>
        <v>0</v>
      </c>
      <c r="I86" s="104"/>
      <c r="J86" s="86"/>
    </row>
    <row r="87" spans="2:10" s="8" customFormat="1" ht="25.5" x14ac:dyDescent="0.2">
      <c r="B87" s="211" t="s">
        <v>298</v>
      </c>
      <c r="C87" s="227" t="s">
        <v>290</v>
      </c>
      <c r="D87" s="206">
        <v>10</v>
      </c>
      <c r="E87" s="228" t="s">
        <v>150</v>
      </c>
      <c r="F87" s="349">
        <v>0</v>
      </c>
      <c r="G87" s="207">
        <f>ROUND(F87*(1+$I$10),2)</f>
        <v>0</v>
      </c>
      <c r="H87" s="271">
        <f t="shared" si="11"/>
        <v>0</v>
      </c>
      <c r="I87" s="104"/>
      <c r="J87" s="86"/>
    </row>
    <row r="88" spans="2:10" s="8" customFormat="1" ht="38.25" x14ac:dyDescent="0.2">
      <c r="B88" s="211" t="s">
        <v>299</v>
      </c>
      <c r="C88" s="227" t="s">
        <v>219</v>
      </c>
      <c r="D88" s="206">
        <v>132.71</v>
      </c>
      <c r="E88" s="228" t="s">
        <v>138</v>
      </c>
      <c r="F88" s="349">
        <v>0</v>
      </c>
      <c r="G88" s="207">
        <f t="shared" si="12"/>
        <v>0</v>
      </c>
      <c r="H88" s="271">
        <f t="shared" si="11"/>
        <v>0</v>
      </c>
      <c r="I88" s="104"/>
      <c r="J88" s="86"/>
    </row>
    <row r="89" spans="2:10" s="8" customFormat="1" ht="38.25" x14ac:dyDescent="0.2">
      <c r="B89" s="211" t="s">
        <v>300</v>
      </c>
      <c r="C89" s="227" t="s">
        <v>220</v>
      </c>
      <c r="D89" s="206">
        <v>1145.24</v>
      </c>
      <c r="E89" s="228" t="s">
        <v>311</v>
      </c>
      <c r="F89" s="349">
        <v>0</v>
      </c>
      <c r="G89" s="207">
        <f t="shared" si="12"/>
        <v>0</v>
      </c>
      <c r="H89" s="271">
        <f t="shared" si="11"/>
        <v>0</v>
      </c>
      <c r="I89" s="104"/>
      <c r="J89" s="86"/>
    </row>
    <row r="90" spans="2:10" x14ac:dyDescent="0.2">
      <c r="B90" s="499"/>
      <c r="C90" s="500"/>
      <c r="D90" s="500"/>
      <c r="E90" s="500"/>
      <c r="F90" s="500"/>
      <c r="G90" s="500"/>
      <c r="H90" s="500"/>
      <c r="I90" s="501"/>
      <c r="J90" s="86"/>
    </row>
    <row r="91" spans="2:10" x14ac:dyDescent="0.2">
      <c r="B91" s="217">
        <v>8</v>
      </c>
      <c r="C91" s="224" t="s">
        <v>312</v>
      </c>
      <c r="D91" s="199"/>
      <c r="E91" s="199"/>
      <c r="F91" s="231"/>
      <c r="G91" s="199"/>
      <c r="H91" s="201">
        <f>SUBTOTAL(9,H92:H94)</f>
        <v>0</v>
      </c>
      <c r="I91" s="202" t="e">
        <f>H91/$H$225</f>
        <v>#DIV/0!</v>
      </c>
      <c r="J91" s="86"/>
    </row>
    <row r="92" spans="2:10" ht="25.5" x14ac:dyDescent="0.2">
      <c r="B92" s="211" t="s">
        <v>41</v>
      </c>
      <c r="C92" s="93" t="s">
        <v>313</v>
      </c>
      <c r="D92" s="249">
        <v>486</v>
      </c>
      <c r="E92" s="228" t="s">
        <v>137</v>
      </c>
      <c r="F92" s="250">
        <v>0</v>
      </c>
      <c r="G92" s="207">
        <f t="shared" ref="G92:G123" si="13">ROUND(F92*(1+$I$10),2)</f>
        <v>0</v>
      </c>
      <c r="H92" s="271">
        <f t="shared" ref="H92:H123" si="14">ROUND(ROUND(D92,2)*ROUND(G92,2),2)</f>
        <v>0</v>
      </c>
      <c r="I92" s="104"/>
      <c r="J92" s="86"/>
    </row>
    <row r="93" spans="2:10" ht="25.5" x14ac:dyDescent="0.2">
      <c r="B93" s="211" t="s">
        <v>42</v>
      </c>
      <c r="C93" s="93" t="s">
        <v>314</v>
      </c>
      <c r="D93" s="249">
        <v>62</v>
      </c>
      <c r="E93" s="228" t="s">
        <v>137</v>
      </c>
      <c r="F93" s="251">
        <v>0</v>
      </c>
      <c r="G93" s="207">
        <f t="shared" si="13"/>
        <v>0</v>
      </c>
      <c r="H93" s="271">
        <f t="shared" si="14"/>
        <v>0</v>
      </c>
      <c r="I93" s="104"/>
      <c r="J93" s="86"/>
    </row>
    <row r="94" spans="2:10" ht="25.5" x14ac:dyDescent="0.2">
      <c r="B94" s="211" t="s">
        <v>316</v>
      </c>
      <c r="C94" s="93" t="s">
        <v>315</v>
      </c>
      <c r="D94" s="249">
        <v>121</v>
      </c>
      <c r="E94" s="228" t="s">
        <v>137</v>
      </c>
      <c r="F94" s="251">
        <v>0</v>
      </c>
      <c r="G94" s="207">
        <f t="shared" si="13"/>
        <v>0</v>
      </c>
      <c r="H94" s="271">
        <f t="shared" si="14"/>
        <v>0</v>
      </c>
      <c r="I94" s="104"/>
      <c r="J94" s="86"/>
    </row>
    <row r="95" spans="2:10" x14ac:dyDescent="0.2">
      <c r="B95" s="498"/>
      <c r="C95" s="498"/>
      <c r="D95" s="498"/>
      <c r="E95" s="498"/>
      <c r="F95" s="498"/>
      <c r="G95" s="498"/>
      <c r="H95" s="498"/>
      <c r="I95" s="498"/>
      <c r="J95" s="86"/>
    </row>
    <row r="96" spans="2:10" x14ac:dyDescent="0.2">
      <c r="B96" s="217">
        <v>9</v>
      </c>
      <c r="C96" s="224" t="s">
        <v>320</v>
      </c>
      <c r="D96" s="199"/>
      <c r="E96" s="199"/>
      <c r="F96" s="231"/>
      <c r="G96" s="199"/>
      <c r="H96" s="201">
        <f>SUBTOTAL(9,H97:H119)</f>
        <v>0</v>
      </c>
      <c r="I96" s="202" t="e">
        <f>H96/$H$225</f>
        <v>#DIV/0!</v>
      </c>
      <c r="J96" s="86"/>
    </row>
    <row r="97" spans="2:10" ht="25.5" x14ac:dyDescent="0.2">
      <c r="B97" s="211" t="s">
        <v>91</v>
      </c>
      <c r="C97" s="93" t="s">
        <v>229</v>
      </c>
      <c r="D97" s="249">
        <v>72.13</v>
      </c>
      <c r="E97" s="228" t="s">
        <v>138</v>
      </c>
      <c r="F97" s="251">
        <v>0</v>
      </c>
      <c r="G97" s="207">
        <f>ROUND(F97*(1+$I$10),2)</f>
        <v>0</v>
      </c>
      <c r="H97" s="271">
        <f>ROUND(ROUND(D97,2)*ROUND(G97,2),2)</f>
        <v>0</v>
      </c>
      <c r="I97" s="104"/>
      <c r="J97" s="86"/>
    </row>
    <row r="98" spans="2:10" ht="25.5" x14ac:dyDescent="0.2">
      <c r="B98" s="211" t="s">
        <v>92</v>
      </c>
      <c r="C98" s="93" t="s">
        <v>321</v>
      </c>
      <c r="D98" s="249">
        <v>465.56</v>
      </c>
      <c r="E98" s="228" t="s">
        <v>154</v>
      </c>
      <c r="F98" s="251">
        <v>0</v>
      </c>
      <c r="G98" s="207">
        <f t="shared" ref="G98:G119" si="15">ROUND(F98*(1+$I$10),2)</f>
        <v>0</v>
      </c>
      <c r="H98" s="271">
        <f t="shared" ref="H98:H119" si="16">ROUND(ROUND(D98,2)*ROUND(G98,2),2)</f>
        <v>0</v>
      </c>
      <c r="I98" s="252"/>
      <c r="J98" s="86"/>
    </row>
    <row r="99" spans="2:10" ht="38.25" x14ac:dyDescent="0.2">
      <c r="B99" s="211" t="s">
        <v>93</v>
      </c>
      <c r="C99" s="93" t="s">
        <v>322</v>
      </c>
      <c r="D99" s="249">
        <v>49.09</v>
      </c>
      <c r="E99" s="228" t="s">
        <v>137</v>
      </c>
      <c r="F99" s="254">
        <v>0</v>
      </c>
      <c r="G99" s="207">
        <f t="shared" si="15"/>
        <v>0</v>
      </c>
      <c r="H99" s="271">
        <f t="shared" si="16"/>
        <v>0</v>
      </c>
      <c r="I99" s="252"/>
      <c r="J99" s="86"/>
    </row>
    <row r="100" spans="2:10" ht="25.5" x14ac:dyDescent="0.2">
      <c r="B100" s="211" t="s">
        <v>106</v>
      </c>
      <c r="C100" s="93" t="s">
        <v>323</v>
      </c>
      <c r="D100" s="249">
        <v>158.6</v>
      </c>
      <c r="E100" s="228" t="s">
        <v>137</v>
      </c>
      <c r="F100" s="254">
        <v>0</v>
      </c>
      <c r="G100" s="207">
        <f t="shared" si="15"/>
        <v>0</v>
      </c>
      <c r="H100" s="271">
        <f t="shared" si="16"/>
        <v>0</v>
      </c>
      <c r="I100" s="252"/>
      <c r="J100" s="86"/>
    </row>
    <row r="101" spans="2:10" ht="25.5" x14ac:dyDescent="0.2">
      <c r="B101" s="211" t="s">
        <v>341</v>
      </c>
      <c r="C101" s="93" t="s">
        <v>324</v>
      </c>
      <c r="D101" s="249">
        <v>644.89</v>
      </c>
      <c r="E101" s="228" t="s">
        <v>137</v>
      </c>
      <c r="F101" s="254">
        <v>0</v>
      </c>
      <c r="G101" s="207">
        <f t="shared" si="15"/>
        <v>0</v>
      </c>
      <c r="H101" s="271">
        <f t="shared" si="16"/>
        <v>0</v>
      </c>
      <c r="I101" s="252"/>
      <c r="J101" s="86"/>
    </row>
    <row r="102" spans="2:10" x14ac:dyDescent="0.2">
      <c r="B102" s="211" t="s">
        <v>342</v>
      </c>
      <c r="C102" s="93" t="s">
        <v>325</v>
      </c>
      <c r="D102" s="249">
        <v>976.96</v>
      </c>
      <c r="E102" s="228" t="s">
        <v>6</v>
      </c>
      <c r="F102" s="254">
        <v>0</v>
      </c>
      <c r="G102" s="207">
        <f t="shared" si="15"/>
        <v>0</v>
      </c>
      <c r="H102" s="271">
        <f t="shared" si="16"/>
        <v>0</v>
      </c>
      <c r="I102" s="252"/>
      <c r="J102" s="86"/>
    </row>
    <row r="103" spans="2:10" ht="25.5" x14ac:dyDescent="0.2">
      <c r="B103" s="211" t="s">
        <v>343</v>
      </c>
      <c r="C103" s="93" t="s">
        <v>326</v>
      </c>
      <c r="D103" s="249">
        <v>9.11</v>
      </c>
      <c r="E103" s="228" t="s">
        <v>154</v>
      </c>
      <c r="F103" s="254">
        <v>0</v>
      </c>
      <c r="G103" s="207">
        <f t="shared" si="15"/>
        <v>0</v>
      </c>
      <c r="H103" s="271">
        <f t="shared" si="16"/>
        <v>0</v>
      </c>
      <c r="I103" s="252"/>
      <c r="J103" s="86"/>
    </row>
    <row r="104" spans="2:10" ht="25.5" x14ac:dyDescent="0.2">
      <c r="B104" s="211" t="s">
        <v>344</v>
      </c>
      <c r="C104" s="93" t="s">
        <v>229</v>
      </c>
      <c r="D104" s="249">
        <v>87.02</v>
      </c>
      <c r="E104" s="228" t="s">
        <v>138</v>
      </c>
      <c r="F104" s="254">
        <v>0</v>
      </c>
      <c r="G104" s="207">
        <f t="shared" si="15"/>
        <v>0</v>
      </c>
      <c r="H104" s="271">
        <f t="shared" si="16"/>
        <v>0</v>
      </c>
      <c r="I104" s="252"/>
      <c r="J104" s="86"/>
    </row>
    <row r="105" spans="2:10" ht="25.5" x14ac:dyDescent="0.2">
      <c r="B105" s="211" t="s">
        <v>345</v>
      </c>
      <c r="C105" s="93" t="s">
        <v>321</v>
      </c>
      <c r="D105" s="249">
        <v>1296.04</v>
      </c>
      <c r="E105" s="228" t="s">
        <v>154</v>
      </c>
      <c r="F105" s="254">
        <v>0</v>
      </c>
      <c r="G105" s="207">
        <f t="shared" si="15"/>
        <v>0</v>
      </c>
      <c r="H105" s="271">
        <f t="shared" si="16"/>
        <v>0</v>
      </c>
      <c r="I105" s="252"/>
      <c r="J105" s="86"/>
    </row>
    <row r="106" spans="2:10" ht="38.25" x14ac:dyDescent="0.2">
      <c r="B106" s="211" t="s">
        <v>346</v>
      </c>
      <c r="C106" s="93" t="s">
        <v>322</v>
      </c>
      <c r="D106" s="249">
        <v>119.53</v>
      </c>
      <c r="E106" s="228" t="s">
        <v>137</v>
      </c>
      <c r="F106" s="254">
        <v>0</v>
      </c>
      <c r="G106" s="207">
        <f t="shared" si="15"/>
        <v>0</v>
      </c>
      <c r="H106" s="271">
        <f t="shared" si="16"/>
        <v>0</v>
      </c>
      <c r="I106" s="252"/>
      <c r="J106" s="86"/>
    </row>
    <row r="107" spans="2:10" ht="25.5" x14ac:dyDescent="0.2">
      <c r="B107" s="211" t="s">
        <v>347</v>
      </c>
      <c r="C107" s="93" t="s">
        <v>323</v>
      </c>
      <c r="D107" s="249">
        <v>199.33</v>
      </c>
      <c r="E107" s="228" t="s">
        <v>137</v>
      </c>
      <c r="F107" s="254">
        <v>0</v>
      </c>
      <c r="G107" s="207">
        <f t="shared" si="15"/>
        <v>0</v>
      </c>
      <c r="H107" s="271">
        <f t="shared" si="16"/>
        <v>0</v>
      </c>
      <c r="I107" s="252"/>
      <c r="J107" s="86"/>
    </row>
    <row r="108" spans="2:10" ht="25.5" x14ac:dyDescent="0.2">
      <c r="B108" s="211" t="s">
        <v>348</v>
      </c>
      <c r="C108" s="93" t="s">
        <v>324</v>
      </c>
      <c r="D108" s="249">
        <v>1847.3</v>
      </c>
      <c r="E108" s="228" t="s">
        <v>137</v>
      </c>
      <c r="F108" s="254">
        <v>0</v>
      </c>
      <c r="G108" s="207">
        <f t="shared" si="15"/>
        <v>0</v>
      </c>
      <c r="H108" s="271">
        <f t="shared" si="16"/>
        <v>0</v>
      </c>
      <c r="I108" s="252"/>
      <c r="J108" s="86"/>
    </row>
    <row r="109" spans="2:10" x14ac:dyDescent="0.2">
      <c r="B109" s="211" t="s">
        <v>349</v>
      </c>
      <c r="C109" s="93" t="s">
        <v>325</v>
      </c>
      <c r="D109" s="249">
        <v>444.35</v>
      </c>
      <c r="E109" s="228" t="s">
        <v>6</v>
      </c>
      <c r="F109" s="254">
        <v>0</v>
      </c>
      <c r="G109" s="207">
        <f t="shared" si="15"/>
        <v>0</v>
      </c>
      <c r="H109" s="271">
        <f t="shared" si="16"/>
        <v>0</v>
      </c>
      <c r="I109" s="252"/>
      <c r="J109" s="86"/>
    </row>
    <row r="110" spans="2:10" ht="25.5" x14ac:dyDescent="0.2">
      <c r="B110" s="211" t="s">
        <v>350</v>
      </c>
      <c r="C110" s="93" t="s">
        <v>326</v>
      </c>
      <c r="D110" s="249">
        <v>8.9600000000000009</v>
      </c>
      <c r="E110" s="228" t="s">
        <v>154</v>
      </c>
      <c r="F110" s="254">
        <v>0</v>
      </c>
      <c r="G110" s="207">
        <f t="shared" si="15"/>
        <v>0</v>
      </c>
      <c r="H110" s="271">
        <f t="shared" si="16"/>
        <v>0</v>
      </c>
      <c r="I110" s="252"/>
      <c r="J110" s="86"/>
    </row>
    <row r="111" spans="2:10" ht="25.5" x14ac:dyDescent="0.2">
      <c r="B111" s="211" t="s">
        <v>351</v>
      </c>
      <c r="C111" s="93" t="s">
        <v>327</v>
      </c>
      <c r="D111" s="249">
        <v>91.39</v>
      </c>
      <c r="E111" s="228" t="s">
        <v>154</v>
      </c>
      <c r="F111" s="254">
        <v>0</v>
      </c>
      <c r="G111" s="207">
        <f t="shared" si="15"/>
        <v>0</v>
      </c>
      <c r="H111" s="271">
        <f t="shared" si="16"/>
        <v>0</v>
      </c>
      <c r="I111" s="252"/>
      <c r="J111" s="86"/>
    </row>
    <row r="112" spans="2:10" ht="25.5" x14ac:dyDescent="0.2">
      <c r="B112" s="211" t="s">
        <v>352</v>
      </c>
      <c r="C112" s="93" t="s">
        <v>229</v>
      </c>
      <c r="D112" s="249">
        <v>18.03</v>
      </c>
      <c r="E112" s="228" t="s">
        <v>138</v>
      </c>
      <c r="F112" s="254">
        <v>0</v>
      </c>
      <c r="G112" s="207">
        <f t="shared" si="15"/>
        <v>0</v>
      </c>
      <c r="H112" s="271">
        <f t="shared" si="16"/>
        <v>0</v>
      </c>
      <c r="I112" s="252"/>
      <c r="J112" s="86"/>
    </row>
    <row r="113" spans="2:10" ht="25.5" x14ac:dyDescent="0.2">
      <c r="B113" s="211" t="s">
        <v>353</v>
      </c>
      <c r="C113" s="93" t="s">
        <v>321</v>
      </c>
      <c r="D113" s="249">
        <v>316.16000000000003</v>
      </c>
      <c r="E113" s="228" t="s">
        <v>154</v>
      </c>
      <c r="F113" s="254">
        <v>0</v>
      </c>
      <c r="G113" s="207">
        <f t="shared" si="15"/>
        <v>0</v>
      </c>
      <c r="H113" s="271">
        <f t="shared" si="16"/>
        <v>0</v>
      </c>
      <c r="I113" s="252"/>
      <c r="J113" s="86"/>
    </row>
    <row r="114" spans="2:10" ht="25.5" x14ac:dyDescent="0.2">
      <c r="B114" s="211" t="s">
        <v>354</v>
      </c>
      <c r="C114" s="93" t="s">
        <v>326</v>
      </c>
      <c r="D114" s="249">
        <v>19.600000000000001</v>
      </c>
      <c r="E114" s="228" t="s">
        <v>154</v>
      </c>
      <c r="F114" s="254">
        <v>0</v>
      </c>
      <c r="G114" s="207">
        <f t="shared" si="15"/>
        <v>0</v>
      </c>
      <c r="H114" s="271">
        <f t="shared" si="16"/>
        <v>0</v>
      </c>
      <c r="I114" s="252"/>
      <c r="J114" s="86"/>
    </row>
    <row r="115" spans="2:10" ht="38.25" x14ac:dyDescent="0.2">
      <c r="B115" s="211" t="s">
        <v>355</v>
      </c>
      <c r="C115" s="93" t="s">
        <v>328</v>
      </c>
      <c r="D115" s="249">
        <v>425.45</v>
      </c>
      <c r="E115" s="228" t="s">
        <v>154</v>
      </c>
      <c r="F115" s="254">
        <v>0</v>
      </c>
      <c r="G115" s="207">
        <f t="shared" si="15"/>
        <v>0</v>
      </c>
      <c r="H115" s="271">
        <f t="shared" si="16"/>
        <v>0</v>
      </c>
      <c r="I115" s="252"/>
      <c r="J115" s="86"/>
    </row>
    <row r="116" spans="2:10" ht="25.5" x14ac:dyDescent="0.2">
      <c r="B116" s="211" t="s">
        <v>356</v>
      </c>
      <c r="C116" s="93" t="s">
        <v>329</v>
      </c>
      <c r="D116" s="249">
        <v>425.45</v>
      </c>
      <c r="E116" s="228" t="s">
        <v>154</v>
      </c>
      <c r="F116" s="254">
        <v>0</v>
      </c>
      <c r="G116" s="207">
        <f t="shared" si="15"/>
        <v>0</v>
      </c>
      <c r="H116" s="271">
        <f t="shared" si="16"/>
        <v>0</v>
      </c>
      <c r="I116" s="252"/>
      <c r="J116" s="86"/>
    </row>
    <row r="117" spans="2:10" ht="38.25" x14ac:dyDescent="0.2">
      <c r="B117" s="211" t="s">
        <v>357</v>
      </c>
      <c r="C117" s="93" t="s">
        <v>330</v>
      </c>
      <c r="D117" s="249">
        <v>551.51</v>
      </c>
      <c r="E117" s="228" t="s">
        <v>154</v>
      </c>
      <c r="F117" s="254">
        <v>0</v>
      </c>
      <c r="G117" s="207">
        <f t="shared" si="15"/>
        <v>0</v>
      </c>
      <c r="H117" s="271">
        <f t="shared" si="16"/>
        <v>0</v>
      </c>
      <c r="I117" s="252"/>
      <c r="J117" s="86"/>
    </row>
    <row r="118" spans="2:10" ht="38.25" x14ac:dyDescent="0.2">
      <c r="B118" s="211" t="s">
        <v>358</v>
      </c>
      <c r="C118" s="93" t="s">
        <v>328</v>
      </c>
      <c r="D118" s="249">
        <v>444.35</v>
      </c>
      <c r="E118" s="228" t="s">
        <v>154</v>
      </c>
      <c r="F118" s="254">
        <v>0</v>
      </c>
      <c r="G118" s="207">
        <f t="shared" si="15"/>
        <v>0</v>
      </c>
      <c r="H118" s="271">
        <f t="shared" si="16"/>
        <v>0</v>
      </c>
      <c r="I118" s="252"/>
      <c r="J118" s="86"/>
    </row>
    <row r="119" spans="2:10" ht="25.5" x14ac:dyDescent="0.2">
      <c r="B119" s="211" t="s">
        <v>359</v>
      </c>
      <c r="C119" s="93" t="s">
        <v>329</v>
      </c>
      <c r="D119" s="249">
        <v>444.35</v>
      </c>
      <c r="E119" s="228" t="s">
        <v>154</v>
      </c>
      <c r="F119" s="254">
        <v>0</v>
      </c>
      <c r="G119" s="207">
        <f t="shared" si="15"/>
        <v>0</v>
      </c>
      <c r="H119" s="271">
        <f t="shared" si="16"/>
        <v>0</v>
      </c>
      <c r="I119" s="252"/>
      <c r="J119" s="86"/>
    </row>
    <row r="120" spans="2:10" x14ac:dyDescent="0.2">
      <c r="B120" s="498"/>
      <c r="C120" s="498"/>
      <c r="D120" s="498"/>
      <c r="E120" s="498"/>
      <c r="F120" s="498"/>
      <c r="G120" s="498"/>
      <c r="H120" s="498"/>
      <c r="I120" s="498"/>
      <c r="J120" s="86"/>
    </row>
    <row r="121" spans="2:10" x14ac:dyDescent="0.2">
      <c r="B121" s="217">
        <v>10</v>
      </c>
      <c r="C121" s="224" t="s">
        <v>360</v>
      </c>
      <c r="D121" s="199"/>
      <c r="E121" s="199"/>
      <c r="F121" s="231"/>
      <c r="G121" s="199"/>
      <c r="H121" s="201">
        <f>SUBTOTAL(9,H122:H123)</f>
        <v>0</v>
      </c>
      <c r="I121" s="202" t="e">
        <f>H121/$H$225</f>
        <v>#DIV/0!</v>
      </c>
      <c r="J121" s="86"/>
    </row>
    <row r="122" spans="2:10" ht="25.5" x14ac:dyDescent="0.2">
      <c r="B122" s="211" t="s">
        <v>361</v>
      </c>
      <c r="C122" s="104" t="s">
        <v>197</v>
      </c>
      <c r="D122" s="249">
        <v>743.87000000000012</v>
      </c>
      <c r="E122" s="228" t="s">
        <v>154</v>
      </c>
      <c r="F122" s="251">
        <v>0</v>
      </c>
      <c r="G122" s="216">
        <f t="shared" si="13"/>
        <v>0</v>
      </c>
      <c r="H122" s="330">
        <f t="shared" si="14"/>
        <v>0</v>
      </c>
      <c r="I122" s="252"/>
      <c r="J122" s="86"/>
    </row>
    <row r="123" spans="2:10" ht="38.25" x14ac:dyDescent="0.2">
      <c r="B123" s="211" t="s">
        <v>362</v>
      </c>
      <c r="C123" s="104" t="s">
        <v>220</v>
      </c>
      <c r="D123" s="249">
        <v>209.47</v>
      </c>
      <c r="E123" s="228" t="s">
        <v>311</v>
      </c>
      <c r="F123" s="257">
        <v>0</v>
      </c>
      <c r="G123" s="216">
        <f t="shared" si="13"/>
        <v>0</v>
      </c>
      <c r="H123" s="330">
        <f t="shared" si="14"/>
        <v>0</v>
      </c>
      <c r="I123" s="258"/>
      <c r="J123" s="86"/>
    </row>
    <row r="124" spans="2:10" x14ac:dyDescent="0.2">
      <c r="B124" s="498"/>
      <c r="C124" s="498"/>
      <c r="D124" s="498"/>
      <c r="E124" s="498"/>
      <c r="F124" s="498"/>
      <c r="G124" s="498"/>
      <c r="H124" s="498"/>
      <c r="I124" s="498"/>
      <c r="J124" s="86"/>
    </row>
    <row r="125" spans="2:10" ht="25.5" x14ac:dyDescent="0.2">
      <c r="B125" s="259">
        <v>11</v>
      </c>
      <c r="C125" s="260" t="s">
        <v>364</v>
      </c>
      <c r="D125" s="260"/>
      <c r="E125" s="260"/>
      <c r="F125" s="260"/>
      <c r="G125" s="260"/>
      <c r="H125" s="261">
        <f>SUBTOTAL(9,H126:H131)</f>
        <v>0</v>
      </c>
      <c r="I125" s="262" t="e">
        <f>H125/$H$225</f>
        <v>#DIV/0!</v>
      </c>
      <c r="J125" s="86"/>
    </row>
    <row r="126" spans="2:10" s="92" customFormat="1" ht="38.25" x14ac:dyDescent="0.2">
      <c r="B126" s="211" t="s">
        <v>340</v>
      </c>
      <c r="C126" s="227" t="s">
        <v>196</v>
      </c>
      <c r="D126" s="206">
        <v>0.37</v>
      </c>
      <c r="E126" s="228" t="s">
        <v>154</v>
      </c>
      <c r="F126" s="352">
        <v>0</v>
      </c>
      <c r="G126" s="207">
        <f t="shared" ref="G126:G131" si="17">ROUND(F126*(1+$I$10),2)</f>
        <v>0</v>
      </c>
      <c r="H126" s="271">
        <f t="shared" ref="H126:H131" si="18">ROUND(ROUND(D126,2)*ROUND(G126,2),2)</f>
        <v>0</v>
      </c>
      <c r="I126" s="104"/>
      <c r="J126" s="152"/>
    </row>
    <row r="127" spans="2:10" ht="63.75" x14ac:dyDescent="0.2">
      <c r="B127" s="211" t="s">
        <v>367</v>
      </c>
      <c r="C127" s="244" t="s">
        <v>365</v>
      </c>
      <c r="D127" s="206">
        <v>7.45</v>
      </c>
      <c r="E127" s="228" t="s">
        <v>138</v>
      </c>
      <c r="F127" s="353">
        <v>0</v>
      </c>
      <c r="G127" s="223">
        <f t="shared" si="17"/>
        <v>0</v>
      </c>
      <c r="H127" s="271">
        <f t="shared" si="18"/>
        <v>0</v>
      </c>
      <c r="I127" s="245"/>
      <c r="J127" s="86"/>
    </row>
    <row r="128" spans="2:10" s="92" customFormat="1" ht="25.5" x14ac:dyDescent="0.2">
      <c r="B128" s="211" t="s">
        <v>368</v>
      </c>
      <c r="C128" s="227" t="s">
        <v>366</v>
      </c>
      <c r="D128" s="206">
        <v>74.52</v>
      </c>
      <c r="E128" s="228" t="s">
        <v>154</v>
      </c>
      <c r="F128" s="352">
        <v>0</v>
      </c>
      <c r="G128" s="207">
        <f t="shared" si="17"/>
        <v>0</v>
      </c>
      <c r="H128" s="271">
        <f t="shared" si="18"/>
        <v>0</v>
      </c>
      <c r="I128" s="104"/>
      <c r="J128" s="152"/>
    </row>
    <row r="129" spans="2:10" s="92" customFormat="1" ht="38.25" x14ac:dyDescent="0.2">
      <c r="B129" s="211" t="s">
        <v>369</v>
      </c>
      <c r="C129" s="227" t="s">
        <v>234</v>
      </c>
      <c r="D129" s="206">
        <v>7.45</v>
      </c>
      <c r="E129" s="228" t="s">
        <v>138</v>
      </c>
      <c r="F129" s="352">
        <v>0</v>
      </c>
      <c r="G129" s="207">
        <f t="shared" si="17"/>
        <v>0</v>
      </c>
      <c r="H129" s="271">
        <f t="shared" si="18"/>
        <v>0</v>
      </c>
      <c r="I129" s="104"/>
      <c r="J129" s="152"/>
    </row>
    <row r="130" spans="2:10" s="92" customFormat="1" ht="38.25" x14ac:dyDescent="0.2">
      <c r="B130" s="211" t="s">
        <v>370</v>
      </c>
      <c r="C130" s="227" t="s">
        <v>219</v>
      </c>
      <c r="D130" s="206">
        <v>7.45</v>
      </c>
      <c r="E130" s="228" t="s">
        <v>138</v>
      </c>
      <c r="F130" s="352">
        <v>0</v>
      </c>
      <c r="G130" s="207">
        <f t="shared" si="17"/>
        <v>0</v>
      </c>
      <c r="H130" s="271">
        <f t="shared" si="18"/>
        <v>0</v>
      </c>
      <c r="I130" s="104"/>
      <c r="J130" s="152"/>
    </row>
    <row r="131" spans="2:10" s="92" customFormat="1" ht="38.25" x14ac:dyDescent="0.2">
      <c r="B131" s="211" t="s">
        <v>371</v>
      </c>
      <c r="C131" s="227" t="s">
        <v>220</v>
      </c>
      <c r="D131" s="206">
        <v>166.55</v>
      </c>
      <c r="E131" s="228" t="s">
        <v>311</v>
      </c>
      <c r="F131" s="352">
        <v>0</v>
      </c>
      <c r="G131" s="207">
        <f t="shared" si="17"/>
        <v>0</v>
      </c>
      <c r="H131" s="271">
        <f t="shared" si="18"/>
        <v>0</v>
      </c>
      <c r="I131" s="104"/>
      <c r="J131" s="152"/>
    </row>
    <row r="132" spans="2:10" s="92" customFormat="1" x14ac:dyDescent="0.2">
      <c r="B132" s="221"/>
      <c r="C132" s="263"/>
      <c r="D132" s="264"/>
      <c r="E132" s="264"/>
      <c r="F132" s="265"/>
      <c r="G132" s="265"/>
      <c r="H132" s="266"/>
      <c r="I132" s="245"/>
      <c r="J132" s="86"/>
    </row>
    <row r="133" spans="2:10" ht="25.5" x14ac:dyDescent="0.2">
      <c r="B133" s="259">
        <v>12</v>
      </c>
      <c r="C133" s="260" t="s">
        <v>375</v>
      </c>
      <c r="D133" s="260"/>
      <c r="E133" s="260"/>
      <c r="F133" s="260"/>
      <c r="G133" s="260"/>
      <c r="H133" s="261">
        <f>SUBTOTAL(9,H134:H143)</f>
        <v>0</v>
      </c>
      <c r="I133" s="262" t="e">
        <f>H133/$H$225</f>
        <v>#DIV/0!</v>
      </c>
      <c r="J133" s="86"/>
    </row>
    <row r="134" spans="2:10" ht="89.25" x14ac:dyDescent="0.2">
      <c r="B134" s="285" t="s">
        <v>380</v>
      </c>
      <c r="C134" s="156" t="s">
        <v>228</v>
      </c>
      <c r="D134" s="268">
        <v>12.21</v>
      </c>
      <c r="E134" s="90" t="s">
        <v>138</v>
      </c>
      <c r="F134" s="269">
        <v>0</v>
      </c>
      <c r="G134" s="270">
        <f t="shared" ref="G134:G143" si="19">ROUND(F134*(1+$I$10),2)</f>
        <v>0</v>
      </c>
      <c r="H134" s="271">
        <f t="shared" ref="H134:H143" si="20">ROUND(ROUND(D134,2)*ROUND(G134,2),2)</f>
        <v>0</v>
      </c>
      <c r="I134" s="284"/>
      <c r="J134" s="86"/>
    </row>
    <row r="135" spans="2:10" ht="25.5" x14ac:dyDescent="0.2">
      <c r="B135" s="285" t="s">
        <v>381</v>
      </c>
      <c r="C135" s="156" t="s">
        <v>366</v>
      </c>
      <c r="D135" s="268">
        <v>163.66999999999999</v>
      </c>
      <c r="E135" s="90" t="s">
        <v>154</v>
      </c>
      <c r="F135" s="269">
        <v>0</v>
      </c>
      <c r="G135" s="270">
        <f t="shared" si="19"/>
        <v>0</v>
      </c>
      <c r="H135" s="271">
        <f t="shared" si="20"/>
        <v>0</v>
      </c>
      <c r="I135" s="284"/>
      <c r="J135" s="86"/>
    </row>
    <row r="136" spans="2:10" ht="38.25" x14ac:dyDescent="0.2">
      <c r="B136" s="285" t="s">
        <v>382</v>
      </c>
      <c r="C136" s="156" t="s">
        <v>234</v>
      </c>
      <c r="D136" s="268">
        <v>18.59</v>
      </c>
      <c r="E136" s="90" t="s">
        <v>138</v>
      </c>
      <c r="F136" s="269">
        <v>0</v>
      </c>
      <c r="G136" s="270">
        <f t="shared" si="19"/>
        <v>0</v>
      </c>
      <c r="H136" s="271">
        <f t="shared" si="20"/>
        <v>0</v>
      </c>
      <c r="I136" s="284"/>
      <c r="J136" s="86"/>
    </row>
    <row r="137" spans="2:10" x14ac:dyDescent="0.2">
      <c r="B137" s="285" t="s">
        <v>383</v>
      </c>
      <c r="C137" s="156" t="s">
        <v>142</v>
      </c>
      <c r="D137" s="268">
        <v>50.08</v>
      </c>
      <c r="E137" s="90" t="s">
        <v>161</v>
      </c>
      <c r="F137" s="269">
        <v>0</v>
      </c>
      <c r="G137" s="270">
        <f t="shared" si="19"/>
        <v>0</v>
      </c>
      <c r="H137" s="271">
        <f t="shared" si="20"/>
        <v>0</v>
      </c>
      <c r="I137" s="284"/>
      <c r="J137" s="86"/>
    </row>
    <row r="138" spans="2:10" x14ac:dyDescent="0.2">
      <c r="B138" s="285" t="s">
        <v>384</v>
      </c>
      <c r="C138" s="156" t="s">
        <v>376</v>
      </c>
      <c r="D138" s="268">
        <v>5.96</v>
      </c>
      <c r="E138" s="90" t="s">
        <v>134</v>
      </c>
      <c r="F138" s="269">
        <v>0</v>
      </c>
      <c r="G138" s="270">
        <f t="shared" si="19"/>
        <v>0</v>
      </c>
      <c r="H138" s="271">
        <f t="shared" si="20"/>
        <v>0</v>
      </c>
      <c r="I138" s="284"/>
      <c r="J138" s="86"/>
    </row>
    <row r="139" spans="2:10" ht="38.25" x14ac:dyDescent="0.2">
      <c r="B139" s="285" t="s">
        <v>385</v>
      </c>
      <c r="C139" s="156" t="s">
        <v>377</v>
      </c>
      <c r="D139" s="268">
        <v>93.67</v>
      </c>
      <c r="E139" s="90" t="s">
        <v>154</v>
      </c>
      <c r="F139" s="269">
        <v>0</v>
      </c>
      <c r="G139" s="270">
        <f t="shared" si="19"/>
        <v>0</v>
      </c>
      <c r="H139" s="271">
        <f t="shared" si="20"/>
        <v>0</v>
      </c>
      <c r="I139" s="230"/>
      <c r="J139" s="86"/>
    </row>
    <row r="140" spans="2:10" ht="38.25" x14ac:dyDescent="0.2">
      <c r="B140" s="285" t="s">
        <v>386</v>
      </c>
      <c r="C140" s="156" t="s">
        <v>378</v>
      </c>
      <c r="D140" s="268">
        <v>25.6</v>
      </c>
      <c r="E140" s="90" t="s">
        <v>154</v>
      </c>
      <c r="F140" s="269">
        <v>0</v>
      </c>
      <c r="G140" s="270">
        <f t="shared" si="19"/>
        <v>0</v>
      </c>
      <c r="H140" s="271">
        <f t="shared" si="20"/>
        <v>0</v>
      </c>
      <c r="I140" s="230"/>
      <c r="J140" s="86"/>
    </row>
    <row r="141" spans="2:10" ht="38.25" x14ac:dyDescent="0.2">
      <c r="B141" s="285" t="s">
        <v>387</v>
      </c>
      <c r="C141" s="156" t="s">
        <v>379</v>
      </c>
      <c r="D141" s="268">
        <v>12.21</v>
      </c>
      <c r="E141" s="90" t="s">
        <v>134</v>
      </c>
      <c r="F141" s="269">
        <v>0</v>
      </c>
      <c r="G141" s="270">
        <f t="shared" si="19"/>
        <v>0</v>
      </c>
      <c r="H141" s="271">
        <f t="shared" si="20"/>
        <v>0</v>
      </c>
      <c r="I141" s="230"/>
      <c r="J141" s="86"/>
    </row>
    <row r="142" spans="2:10" ht="38.25" x14ac:dyDescent="0.2">
      <c r="B142" s="285" t="s">
        <v>388</v>
      </c>
      <c r="C142" s="156" t="s">
        <v>219</v>
      </c>
      <c r="D142" s="268">
        <v>17.09</v>
      </c>
      <c r="E142" s="90" t="s">
        <v>138</v>
      </c>
      <c r="F142" s="269">
        <v>0</v>
      </c>
      <c r="G142" s="270">
        <f t="shared" si="19"/>
        <v>0</v>
      </c>
      <c r="H142" s="271">
        <f t="shared" si="20"/>
        <v>0</v>
      </c>
      <c r="I142" s="230"/>
      <c r="J142" s="86"/>
    </row>
    <row r="143" spans="2:10" ht="38.25" x14ac:dyDescent="0.2">
      <c r="B143" s="285" t="s">
        <v>389</v>
      </c>
      <c r="C143" s="156" t="s">
        <v>220</v>
      </c>
      <c r="D143" s="206">
        <v>138.46</v>
      </c>
      <c r="E143" s="3" t="s">
        <v>311</v>
      </c>
      <c r="F143" s="222">
        <v>0</v>
      </c>
      <c r="G143" s="207">
        <f t="shared" si="19"/>
        <v>0</v>
      </c>
      <c r="H143" s="271">
        <f t="shared" si="20"/>
        <v>0</v>
      </c>
      <c r="I143" s="230"/>
      <c r="J143" s="86"/>
    </row>
    <row r="144" spans="2:10" x14ac:dyDescent="0.2">
      <c r="B144" s="168"/>
      <c r="F144" s="357"/>
      <c r="G144" s="358"/>
      <c r="I144" s="169"/>
      <c r="J144" s="86"/>
    </row>
    <row r="145" spans="2:10" x14ac:dyDescent="0.2">
      <c r="B145" s="274">
        <v>13</v>
      </c>
      <c r="C145" s="275" t="s">
        <v>395</v>
      </c>
      <c r="D145" s="276"/>
      <c r="E145" s="276"/>
      <c r="F145" s="276"/>
      <c r="G145" s="277"/>
      <c r="H145" s="278">
        <f>SUBTOTAL(9,H146:H153)</f>
        <v>0</v>
      </c>
      <c r="I145" s="262" t="e">
        <f>H145/$H$225</f>
        <v>#DIV/0!</v>
      </c>
      <c r="J145" s="86"/>
    </row>
    <row r="146" spans="2:10" s="85" customFormat="1" ht="89.25" x14ac:dyDescent="0.2">
      <c r="B146" s="279" t="s">
        <v>400</v>
      </c>
      <c r="C146" s="93" t="s">
        <v>228</v>
      </c>
      <c r="D146" s="206">
        <v>3.98</v>
      </c>
      <c r="E146" s="228" t="s">
        <v>138</v>
      </c>
      <c r="F146" s="354">
        <v>0</v>
      </c>
      <c r="G146" s="207">
        <f>ROUND(F146*(1+$I$10),2)</f>
        <v>0</v>
      </c>
      <c r="H146" s="271">
        <f>ROUND(ROUND(D146,2)*ROUND(G146,2),2)</f>
        <v>0</v>
      </c>
      <c r="I146" s="280"/>
      <c r="J146" s="152"/>
    </row>
    <row r="147" spans="2:10" s="85" customFormat="1" ht="25.5" x14ac:dyDescent="0.2">
      <c r="B147" s="279" t="s">
        <v>401</v>
      </c>
      <c r="C147" s="93" t="s">
        <v>281</v>
      </c>
      <c r="D147" s="206">
        <v>16.57</v>
      </c>
      <c r="E147" s="228" t="s">
        <v>137</v>
      </c>
      <c r="F147" s="354">
        <v>0</v>
      </c>
      <c r="G147" s="207">
        <f>ROUND(F147*(1+$I$10),2)</f>
        <v>0</v>
      </c>
      <c r="H147" s="271">
        <f t="shared" ref="H147:H153" si="21">ROUND(ROUND(D147,2)*ROUND(G147,2),2)</f>
        <v>0</v>
      </c>
      <c r="I147" s="280"/>
      <c r="J147" s="152"/>
    </row>
    <row r="148" spans="2:10" s="85" customFormat="1" ht="38.25" x14ac:dyDescent="0.2">
      <c r="B148" s="279" t="s">
        <v>402</v>
      </c>
      <c r="C148" s="93" t="s">
        <v>396</v>
      </c>
      <c r="D148" s="206">
        <v>0.49</v>
      </c>
      <c r="E148" s="228" t="s">
        <v>138</v>
      </c>
      <c r="F148" s="354">
        <v>0</v>
      </c>
      <c r="G148" s="207">
        <f>ROUND(F148*(1+$I$10),2)</f>
        <v>0</v>
      </c>
      <c r="H148" s="271">
        <f t="shared" si="21"/>
        <v>0</v>
      </c>
      <c r="I148" s="280"/>
      <c r="J148" s="152"/>
    </row>
    <row r="149" spans="2:10" s="85" customFormat="1" ht="25.5" x14ac:dyDescent="0.2">
      <c r="B149" s="279" t="s">
        <v>403</v>
      </c>
      <c r="C149" s="93" t="s">
        <v>282</v>
      </c>
      <c r="D149" s="206">
        <v>3.46</v>
      </c>
      <c r="E149" s="228" t="s">
        <v>309</v>
      </c>
      <c r="F149" s="354">
        <v>0</v>
      </c>
      <c r="G149" s="207">
        <f t="shared" ref="G149:G153" si="22">ROUND(F149*(1+$I$10),2)</f>
        <v>0</v>
      </c>
      <c r="H149" s="271">
        <f t="shared" si="21"/>
        <v>0</v>
      </c>
      <c r="I149" s="280"/>
      <c r="J149" s="152"/>
    </row>
    <row r="150" spans="2:10" s="85" customFormat="1" ht="76.5" x14ac:dyDescent="0.2">
      <c r="B150" s="279" t="s">
        <v>404</v>
      </c>
      <c r="C150" s="93" t="s">
        <v>283</v>
      </c>
      <c r="D150" s="206">
        <v>3.46</v>
      </c>
      <c r="E150" s="228" t="s">
        <v>138</v>
      </c>
      <c r="F150" s="354">
        <v>0</v>
      </c>
      <c r="G150" s="207">
        <f t="shared" si="22"/>
        <v>0</v>
      </c>
      <c r="H150" s="271">
        <f t="shared" si="21"/>
        <v>0</v>
      </c>
      <c r="I150" s="280"/>
      <c r="J150" s="152"/>
    </row>
    <row r="151" spans="2:10" s="85" customFormat="1" ht="25.5" x14ac:dyDescent="0.2">
      <c r="B151" s="279" t="s">
        <v>405</v>
      </c>
      <c r="C151" s="93" t="s">
        <v>284</v>
      </c>
      <c r="D151" s="206">
        <v>16.57</v>
      </c>
      <c r="E151" s="228" t="s">
        <v>137</v>
      </c>
      <c r="F151" s="354">
        <v>0</v>
      </c>
      <c r="G151" s="207">
        <f t="shared" si="22"/>
        <v>0</v>
      </c>
      <c r="H151" s="271">
        <f t="shared" si="21"/>
        <v>0</v>
      </c>
      <c r="I151" s="280"/>
      <c r="J151" s="152"/>
    </row>
    <row r="152" spans="2:10" s="85" customFormat="1" ht="38.25" x14ac:dyDescent="0.2">
      <c r="B152" s="279" t="s">
        <v>406</v>
      </c>
      <c r="C152" s="93" t="s">
        <v>219</v>
      </c>
      <c r="D152" s="206">
        <v>3.81</v>
      </c>
      <c r="E152" s="228" t="s">
        <v>138</v>
      </c>
      <c r="F152" s="354">
        <v>0</v>
      </c>
      <c r="G152" s="207">
        <f t="shared" si="22"/>
        <v>0</v>
      </c>
      <c r="H152" s="271">
        <f t="shared" si="21"/>
        <v>0</v>
      </c>
      <c r="I152" s="280"/>
      <c r="J152" s="152"/>
    </row>
    <row r="153" spans="2:10" s="85" customFormat="1" ht="38.25" x14ac:dyDescent="0.2">
      <c r="B153" s="279" t="s">
        <v>407</v>
      </c>
      <c r="C153" s="93" t="s">
        <v>220</v>
      </c>
      <c r="D153" s="206">
        <v>45.1</v>
      </c>
      <c r="E153" s="228" t="s">
        <v>311</v>
      </c>
      <c r="F153" s="354">
        <v>0</v>
      </c>
      <c r="G153" s="207">
        <f t="shared" si="22"/>
        <v>0</v>
      </c>
      <c r="H153" s="271">
        <f t="shared" si="21"/>
        <v>0</v>
      </c>
      <c r="I153" s="280"/>
      <c r="J153" s="152"/>
    </row>
    <row r="154" spans="2:10" s="85" customFormat="1" x14ac:dyDescent="0.2">
      <c r="B154" s="307"/>
      <c r="C154" s="308"/>
      <c r="D154" s="310"/>
      <c r="E154" s="264"/>
      <c r="F154" s="234"/>
      <c r="G154" s="265"/>
      <c r="H154" s="266"/>
      <c r="I154" s="311"/>
      <c r="J154" s="152"/>
    </row>
    <row r="155" spans="2:10" s="85" customFormat="1" x14ac:dyDescent="0.2">
      <c r="B155" s="274">
        <v>14</v>
      </c>
      <c r="C155" s="275" t="s">
        <v>408</v>
      </c>
      <c r="D155" s="276"/>
      <c r="E155" s="276"/>
      <c r="F155" s="276"/>
      <c r="G155" s="277"/>
      <c r="H155" s="278">
        <f>SUBTOTAL(9,H156:H166)</f>
        <v>0</v>
      </c>
      <c r="I155" s="262" t="e">
        <f>H155/$H$225</f>
        <v>#DIV/0!</v>
      </c>
      <c r="J155" s="152"/>
    </row>
    <row r="156" spans="2:10" s="85" customFormat="1" ht="89.25" x14ac:dyDescent="0.2">
      <c r="B156" s="307" t="s">
        <v>411</v>
      </c>
      <c r="C156" s="93" t="s">
        <v>228</v>
      </c>
      <c r="D156" s="206">
        <v>15.7</v>
      </c>
      <c r="E156" s="228" t="s">
        <v>138</v>
      </c>
      <c r="F156" s="354">
        <v>0</v>
      </c>
      <c r="G156" s="223">
        <f t="shared" ref="G156:G166" si="23">ROUND(F156*(1+$I$10),2)</f>
        <v>0</v>
      </c>
      <c r="H156" s="271">
        <f t="shared" ref="H156:H166" si="24">ROUND(ROUND(D156,2)*ROUND(G156,2),2)</f>
        <v>0</v>
      </c>
      <c r="I156" s="311"/>
      <c r="J156" s="152"/>
    </row>
    <row r="157" spans="2:10" s="85" customFormat="1" ht="25.5" x14ac:dyDescent="0.2">
      <c r="B157" s="307" t="s">
        <v>415</v>
      </c>
      <c r="C157" s="93" t="s">
        <v>366</v>
      </c>
      <c r="D157" s="206">
        <v>5.05</v>
      </c>
      <c r="E157" s="228" t="s">
        <v>154</v>
      </c>
      <c r="F157" s="354">
        <v>0</v>
      </c>
      <c r="G157" s="223">
        <f t="shared" si="23"/>
        <v>0</v>
      </c>
      <c r="H157" s="271">
        <f t="shared" si="24"/>
        <v>0</v>
      </c>
      <c r="I157" s="311"/>
      <c r="J157" s="152"/>
    </row>
    <row r="158" spans="2:10" s="85" customFormat="1" ht="25.5" x14ac:dyDescent="0.2">
      <c r="B158" s="307" t="s">
        <v>417</v>
      </c>
      <c r="C158" s="93" t="s">
        <v>229</v>
      </c>
      <c r="D158" s="206">
        <v>8.81</v>
      </c>
      <c r="E158" s="228" t="s">
        <v>138</v>
      </c>
      <c r="F158" s="354">
        <v>0</v>
      </c>
      <c r="G158" s="223">
        <f t="shared" si="23"/>
        <v>0</v>
      </c>
      <c r="H158" s="271">
        <f t="shared" si="24"/>
        <v>0</v>
      </c>
      <c r="I158" s="311"/>
      <c r="J158" s="152"/>
    </row>
    <row r="159" spans="2:10" s="85" customFormat="1" ht="25.5" x14ac:dyDescent="0.2">
      <c r="B159" s="307" t="s">
        <v>414</v>
      </c>
      <c r="C159" s="93" t="s">
        <v>230</v>
      </c>
      <c r="D159" s="206">
        <v>43</v>
      </c>
      <c r="E159" s="228" t="s">
        <v>410</v>
      </c>
      <c r="F159" s="354">
        <v>0</v>
      </c>
      <c r="G159" s="223">
        <f t="shared" si="23"/>
        <v>0</v>
      </c>
      <c r="H159" s="271">
        <f t="shared" si="24"/>
        <v>0</v>
      </c>
      <c r="I159" s="311"/>
      <c r="J159" s="152"/>
    </row>
    <row r="160" spans="2:10" s="85" customFormat="1" ht="63.75" x14ac:dyDescent="0.2">
      <c r="B160" s="307" t="s">
        <v>412</v>
      </c>
      <c r="C160" s="93" t="s">
        <v>231</v>
      </c>
      <c r="D160" s="206">
        <v>43</v>
      </c>
      <c r="E160" s="228" t="s">
        <v>137</v>
      </c>
      <c r="F160" s="354">
        <v>0</v>
      </c>
      <c r="G160" s="223">
        <f t="shared" si="23"/>
        <v>0</v>
      </c>
      <c r="H160" s="271">
        <f t="shared" si="24"/>
        <v>0</v>
      </c>
      <c r="I160" s="311"/>
      <c r="J160" s="152"/>
    </row>
    <row r="161" spans="2:10" s="85" customFormat="1" x14ac:dyDescent="0.2">
      <c r="B161" s="307" t="s">
        <v>418</v>
      </c>
      <c r="C161" s="93" t="s">
        <v>232</v>
      </c>
      <c r="D161" s="206">
        <v>19.440000000000001</v>
      </c>
      <c r="E161" s="228" t="s">
        <v>154</v>
      </c>
      <c r="F161" s="354">
        <v>0</v>
      </c>
      <c r="G161" s="223">
        <f t="shared" si="23"/>
        <v>0</v>
      </c>
      <c r="H161" s="271">
        <f t="shared" si="24"/>
        <v>0</v>
      </c>
      <c r="I161" s="311"/>
      <c r="J161" s="152"/>
    </row>
    <row r="162" spans="2:10" s="85" customFormat="1" ht="76.5" x14ac:dyDescent="0.2">
      <c r="B162" s="307" t="s">
        <v>419</v>
      </c>
      <c r="C162" s="93" t="s">
        <v>283</v>
      </c>
      <c r="D162" s="206">
        <v>23.65</v>
      </c>
      <c r="E162" s="228" t="s">
        <v>138</v>
      </c>
      <c r="F162" s="354">
        <v>0</v>
      </c>
      <c r="G162" s="223">
        <f t="shared" si="23"/>
        <v>0</v>
      </c>
      <c r="H162" s="271">
        <f t="shared" si="24"/>
        <v>0</v>
      </c>
      <c r="I162" s="311"/>
      <c r="J162" s="152"/>
    </row>
    <row r="163" spans="2:10" s="85" customFormat="1" ht="38.25" x14ac:dyDescent="0.2">
      <c r="B163" s="307" t="s">
        <v>413</v>
      </c>
      <c r="C163" s="93" t="s">
        <v>234</v>
      </c>
      <c r="D163" s="206">
        <v>8.6</v>
      </c>
      <c r="E163" s="228" t="s">
        <v>138</v>
      </c>
      <c r="F163" s="354">
        <v>0</v>
      </c>
      <c r="G163" s="223">
        <f t="shared" si="23"/>
        <v>0</v>
      </c>
      <c r="H163" s="271">
        <f t="shared" si="24"/>
        <v>0</v>
      </c>
      <c r="I163" s="311"/>
      <c r="J163" s="152"/>
    </row>
    <row r="164" spans="2:10" s="85" customFormat="1" ht="25.5" x14ac:dyDescent="0.2">
      <c r="B164" s="307" t="s">
        <v>420</v>
      </c>
      <c r="C164" s="93" t="s">
        <v>409</v>
      </c>
      <c r="D164" s="206">
        <v>2</v>
      </c>
      <c r="E164" s="228" t="s">
        <v>150</v>
      </c>
      <c r="F164" s="354">
        <v>0</v>
      </c>
      <c r="G164" s="223">
        <f t="shared" si="23"/>
        <v>0</v>
      </c>
      <c r="H164" s="271">
        <f t="shared" si="24"/>
        <v>0</v>
      </c>
      <c r="I164" s="311"/>
      <c r="J164" s="152"/>
    </row>
    <row r="165" spans="2:10" s="85" customFormat="1" ht="38.25" x14ac:dyDescent="0.2">
      <c r="B165" s="307" t="s">
        <v>421</v>
      </c>
      <c r="C165" s="93" t="s">
        <v>219</v>
      </c>
      <c r="D165" s="206">
        <v>16.87</v>
      </c>
      <c r="E165" s="228" t="s">
        <v>138</v>
      </c>
      <c r="F165" s="354">
        <v>0</v>
      </c>
      <c r="G165" s="223">
        <f t="shared" si="23"/>
        <v>0</v>
      </c>
      <c r="H165" s="271">
        <f t="shared" si="24"/>
        <v>0</v>
      </c>
      <c r="I165" s="311"/>
      <c r="J165" s="152"/>
    </row>
    <row r="166" spans="2:10" s="85" customFormat="1" ht="38.25" x14ac:dyDescent="0.2">
      <c r="B166" s="307" t="s">
        <v>422</v>
      </c>
      <c r="C166" s="93" t="s">
        <v>220</v>
      </c>
      <c r="D166" s="206">
        <v>506.49</v>
      </c>
      <c r="E166" s="228" t="s">
        <v>311</v>
      </c>
      <c r="F166" s="354">
        <v>0</v>
      </c>
      <c r="G166" s="223">
        <f t="shared" si="23"/>
        <v>0</v>
      </c>
      <c r="H166" s="271">
        <f t="shared" si="24"/>
        <v>0</v>
      </c>
      <c r="I166" s="311"/>
      <c r="J166" s="152"/>
    </row>
    <row r="167" spans="2:10" s="85" customFormat="1" x14ac:dyDescent="0.2">
      <c r="B167" s="307"/>
      <c r="C167" s="308"/>
      <c r="D167" s="310"/>
      <c r="E167" s="264"/>
      <c r="F167" s="234"/>
      <c r="G167" s="265"/>
      <c r="H167" s="266"/>
      <c r="I167" s="311"/>
      <c r="J167" s="152"/>
    </row>
    <row r="168" spans="2:10" s="85" customFormat="1" x14ac:dyDescent="0.2">
      <c r="B168" s="274">
        <v>15</v>
      </c>
      <c r="C168" s="275" t="s">
        <v>423</v>
      </c>
      <c r="D168" s="276"/>
      <c r="E168" s="276"/>
      <c r="F168" s="276"/>
      <c r="G168" s="277"/>
      <c r="H168" s="278">
        <f>SUBTOTAL(9,H169:H181)</f>
        <v>0</v>
      </c>
      <c r="I168" s="262" t="e">
        <f>H168/$H$225</f>
        <v>#DIV/0!</v>
      </c>
      <c r="J168" s="152"/>
    </row>
    <row r="169" spans="2:10" s="85" customFormat="1" x14ac:dyDescent="0.2">
      <c r="B169" s="307" t="s">
        <v>446</v>
      </c>
      <c r="C169" s="93" t="s">
        <v>424</v>
      </c>
      <c r="D169" s="206">
        <v>50</v>
      </c>
      <c r="E169" s="228" t="s">
        <v>310</v>
      </c>
      <c r="F169" s="354">
        <v>0</v>
      </c>
      <c r="G169" s="223">
        <f t="shared" ref="G169:G181" si="25">ROUND(F169*(1+$I$10),2)</f>
        <v>0</v>
      </c>
      <c r="H169" s="271">
        <f t="shared" ref="H169:H181" si="26">ROUND(ROUND(D169,2)*ROUND(G169,2),2)</f>
        <v>0</v>
      </c>
      <c r="I169" s="311"/>
      <c r="J169" s="152"/>
    </row>
    <row r="170" spans="2:10" s="85" customFormat="1" x14ac:dyDescent="0.2">
      <c r="B170" s="307" t="s">
        <v>447</v>
      </c>
      <c r="C170" s="93" t="s">
        <v>425</v>
      </c>
      <c r="D170" s="206">
        <v>11.62</v>
      </c>
      <c r="E170" s="228" t="s">
        <v>15</v>
      </c>
      <c r="F170" s="354">
        <v>0</v>
      </c>
      <c r="G170" s="223">
        <f t="shared" si="25"/>
        <v>0</v>
      </c>
      <c r="H170" s="271">
        <f t="shared" si="26"/>
        <v>0</v>
      </c>
      <c r="I170" s="311"/>
      <c r="J170" s="152"/>
    </row>
    <row r="171" spans="2:10" s="85" customFormat="1" x14ac:dyDescent="0.2">
      <c r="B171" s="307" t="s">
        <v>448</v>
      </c>
      <c r="C171" s="93" t="s">
        <v>426</v>
      </c>
      <c r="D171" s="206">
        <v>52.41</v>
      </c>
      <c r="E171" s="228" t="s">
        <v>137</v>
      </c>
      <c r="F171" s="354">
        <v>0</v>
      </c>
      <c r="G171" s="223">
        <f t="shared" si="25"/>
        <v>0</v>
      </c>
      <c r="H171" s="271">
        <f t="shared" si="26"/>
        <v>0</v>
      </c>
      <c r="I171" s="311"/>
      <c r="J171" s="152"/>
    </row>
    <row r="172" spans="2:10" s="85" customFormat="1" x14ac:dyDescent="0.2">
      <c r="B172" s="307" t="s">
        <v>449</v>
      </c>
      <c r="C172" s="93" t="s">
        <v>427</v>
      </c>
      <c r="D172" s="206">
        <v>49.9</v>
      </c>
      <c r="E172" s="228" t="s">
        <v>137</v>
      </c>
      <c r="F172" s="354">
        <v>0</v>
      </c>
      <c r="G172" s="223">
        <f t="shared" si="25"/>
        <v>0</v>
      </c>
      <c r="H172" s="271">
        <f t="shared" si="26"/>
        <v>0</v>
      </c>
      <c r="I172" s="311"/>
      <c r="J172" s="152"/>
    </row>
    <row r="173" spans="2:10" s="85" customFormat="1" x14ac:dyDescent="0.2">
      <c r="B173" s="307" t="s">
        <v>450</v>
      </c>
      <c r="C173" s="93" t="s">
        <v>428</v>
      </c>
      <c r="D173" s="206">
        <v>51.58</v>
      </c>
      <c r="E173" s="228" t="s">
        <v>137</v>
      </c>
      <c r="F173" s="354">
        <v>0</v>
      </c>
      <c r="G173" s="223">
        <f t="shared" si="25"/>
        <v>0</v>
      </c>
      <c r="H173" s="271">
        <f t="shared" si="26"/>
        <v>0</v>
      </c>
      <c r="I173" s="311"/>
      <c r="J173" s="152"/>
    </row>
    <row r="174" spans="2:10" s="85" customFormat="1" x14ac:dyDescent="0.2">
      <c r="B174" s="307" t="s">
        <v>451</v>
      </c>
      <c r="C174" s="93" t="s">
        <v>429</v>
      </c>
      <c r="D174" s="206">
        <v>2.56</v>
      </c>
      <c r="E174" s="228" t="s">
        <v>161</v>
      </c>
      <c r="F174" s="354">
        <v>0</v>
      </c>
      <c r="G174" s="223">
        <f t="shared" si="25"/>
        <v>0</v>
      </c>
      <c r="H174" s="271">
        <f t="shared" si="26"/>
        <v>0</v>
      </c>
      <c r="I174" s="311"/>
      <c r="J174" s="152"/>
    </row>
    <row r="175" spans="2:10" s="85" customFormat="1" x14ac:dyDescent="0.2">
      <c r="B175" s="307" t="s">
        <v>452</v>
      </c>
      <c r="C175" s="93" t="s">
        <v>430</v>
      </c>
      <c r="D175" s="206">
        <v>23.86</v>
      </c>
      <c r="E175" s="228" t="s">
        <v>137</v>
      </c>
      <c r="F175" s="354">
        <v>0</v>
      </c>
      <c r="G175" s="223">
        <f t="shared" si="25"/>
        <v>0</v>
      </c>
      <c r="H175" s="271">
        <f t="shared" si="26"/>
        <v>0</v>
      </c>
      <c r="I175" s="311"/>
      <c r="J175" s="152"/>
    </row>
    <row r="176" spans="2:10" s="85" customFormat="1" ht="25.5" x14ac:dyDescent="0.2">
      <c r="B176" s="307" t="s">
        <v>453</v>
      </c>
      <c r="C176" s="93" t="s">
        <v>229</v>
      </c>
      <c r="D176" s="206">
        <v>1.24</v>
      </c>
      <c r="E176" s="228" t="s">
        <v>138</v>
      </c>
      <c r="F176" s="354">
        <v>0</v>
      </c>
      <c r="G176" s="223">
        <f t="shared" si="25"/>
        <v>0</v>
      </c>
      <c r="H176" s="271">
        <f t="shared" si="26"/>
        <v>0</v>
      </c>
      <c r="I176" s="311"/>
      <c r="J176" s="152"/>
    </row>
    <row r="177" spans="2:10" s="85" customFormat="1" ht="38.25" x14ac:dyDescent="0.2">
      <c r="B177" s="307" t="s">
        <v>454</v>
      </c>
      <c r="C177" s="93" t="s">
        <v>220</v>
      </c>
      <c r="D177" s="206">
        <v>14.26</v>
      </c>
      <c r="E177" s="228" t="s">
        <v>311</v>
      </c>
      <c r="F177" s="354">
        <v>0</v>
      </c>
      <c r="G177" s="223">
        <f t="shared" si="25"/>
        <v>0</v>
      </c>
      <c r="H177" s="271">
        <f t="shared" si="26"/>
        <v>0</v>
      </c>
      <c r="I177" s="311"/>
      <c r="J177" s="152"/>
    </row>
    <row r="178" spans="2:10" s="85" customFormat="1" ht="25.5" x14ac:dyDescent="0.2">
      <c r="B178" s="307" t="s">
        <v>455</v>
      </c>
      <c r="C178" s="93" t="s">
        <v>431</v>
      </c>
      <c r="D178" s="206">
        <v>2.81</v>
      </c>
      <c r="E178" s="228" t="s">
        <v>138</v>
      </c>
      <c r="F178" s="354">
        <v>0</v>
      </c>
      <c r="G178" s="223">
        <f t="shared" si="25"/>
        <v>0</v>
      </c>
      <c r="H178" s="271">
        <f t="shared" si="26"/>
        <v>0</v>
      </c>
      <c r="I178" s="311"/>
      <c r="J178" s="152"/>
    </row>
    <row r="179" spans="2:10" s="85" customFormat="1" ht="25.5" x14ac:dyDescent="0.2">
      <c r="B179" s="307" t="s">
        <v>456</v>
      </c>
      <c r="C179" s="93" t="s">
        <v>432</v>
      </c>
      <c r="D179" s="206">
        <v>3.28</v>
      </c>
      <c r="E179" s="228" t="s">
        <v>138</v>
      </c>
      <c r="F179" s="354">
        <v>0</v>
      </c>
      <c r="G179" s="223">
        <f t="shared" si="25"/>
        <v>0</v>
      </c>
      <c r="H179" s="271">
        <f t="shared" si="26"/>
        <v>0</v>
      </c>
      <c r="I179" s="311"/>
      <c r="J179" s="152"/>
    </row>
    <row r="180" spans="2:10" s="85" customFormat="1" ht="25.5" x14ac:dyDescent="0.2">
      <c r="B180" s="307" t="s">
        <v>457</v>
      </c>
      <c r="C180" s="93" t="s">
        <v>433</v>
      </c>
      <c r="D180" s="206">
        <v>1.51</v>
      </c>
      <c r="E180" s="228" t="s">
        <v>138</v>
      </c>
      <c r="F180" s="354">
        <v>0</v>
      </c>
      <c r="G180" s="223">
        <f t="shared" si="25"/>
        <v>0</v>
      </c>
      <c r="H180" s="271">
        <f t="shared" si="26"/>
        <v>0</v>
      </c>
      <c r="I180" s="311"/>
      <c r="J180" s="152"/>
    </row>
    <row r="181" spans="2:10" s="85" customFormat="1" ht="38.25" x14ac:dyDescent="0.2">
      <c r="B181" s="307" t="s">
        <v>458</v>
      </c>
      <c r="C181" s="93" t="s">
        <v>434</v>
      </c>
      <c r="D181" s="206">
        <v>23.86</v>
      </c>
      <c r="E181" s="228" t="s">
        <v>137</v>
      </c>
      <c r="F181" s="354">
        <v>0</v>
      </c>
      <c r="G181" s="223">
        <f t="shared" si="25"/>
        <v>0</v>
      </c>
      <c r="H181" s="271">
        <f t="shared" si="26"/>
        <v>0</v>
      </c>
      <c r="I181" s="311"/>
      <c r="J181" s="152"/>
    </row>
    <row r="182" spans="2:10" s="85" customFormat="1" x14ac:dyDescent="0.2">
      <c r="B182" s="307"/>
      <c r="C182" s="308"/>
      <c r="D182" s="310"/>
      <c r="E182" s="264"/>
      <c r="F182" s="234"/>
      <c r="G182" s="265"/>
      <c r="H182" s="266"/>
      <c r="I182" s="311"/>
      <c r="J182" s="152"/>
    </row>
    <row r="183" spans="2:10" s="85" customFormat="1" x14ac:dyDescent="0.2">
      <c r="B183" s="274">
        <v>16</v>
      </c>
      <c r="C183" s="275" t="s">
        <v>459</v>
      </c>
      <c r="D183" s="276"/>
      <c r="E183" s="276"/>
      <c r="F183" s="276"/>
      <c r="G183" s="277"/>
      <c r="H183" s="278">
        <f>SUBTOTAL(9,H184:H189)</f>
        <v>0</v>
      </c>
      <c r="I183" s="262" t="e">
        <f>H183/$H$225</f>
        <v>#DIV/0!</v>
      </c>
      <c r="J183" s="152"/>
    </row>
    <row r="184" spans="2:10" s="85" customFormat="1" ht="25.5" x14ac:dyDescent="0.2">
      <c r="B184" s="307" t="s">
        <v>472</v>
      </c>
      <c r="C184" s="93" t="s">
        <v>460</v>
      </c>
      <c r="D184" s="206">
        <v>10</v>
      </c>
      <c r="E184" s="228" t="s">
        <v>137</v>
      </c>
      <c r="F184" s="354">
        <v>0</v>
      </c>
      <c r="G184" s="223">
        <f t="shared" ref="G184" si="27">ROUND(F184*(1+$I$10),2)</f>
        <v>0</v>
      </c>
      <c r="H184" s="271">
        <f t="shared" ref="H184:H189" si="28">ROUND(ROUND(D184,2)*ROUND(G184,2),2)</f>
        <v>0</v>
      </c>
      <c r="I184" s="311"/>
      <c r="J184" s="152"/>
    </row>
    <row r="185" spans="2:10" s="85" customFormat="1" ht="25.5" x14ac:dyDescent="0.2">
      <c r="B185" s="307" t="s">
        <v>473</v>
      </c>
      <c r="C185" s="93" t="s">
        <v>461</v>
      </c>
      <c r="D185" s="206">
        <v>10</v>
      </c>
      <c r="E185" s="228" t="s">
        <v>137</v>
      </c>
      <c r="F185" s="354">
        <v>0</v>
      </c>
      <c r="G185" s="223">
        <f t="shared" ref="G185:G189" si="29">ROUND(F185*(1+$I$10),2)</f>
        <v>0</v>
      </c>
      <c r="H185" s="271">
        <f t="shared" si="28"/>
        <v>0</v>
      </c>
      <c r="I185" s="311"/>
      <c r="J185" s="152"/>
    </row>
    <row r="186" spans="2:10" s="85" customFormat="1" ht="38.25" x14ac:dyDescent="0.2">
      <c r="B186" s="307" t="s">
        <v>474</v>
      </c>
      <c r="C186" s="93" t="s">
        <v>462</v>
      </c>
      <c r="D186" s="206">
        <v>80.75</v>
      </c>
      <c r="E186" s="228" t="s">
        <v>154</v>
      </c>
      <c r="F186" s="354">
        <v>0</v>
      </c>
      <c r="G186" s="223">
        <f t="shared" si="29"/>
        <v>0</v>
      </c>
      <c r="H186" s="271">
        <f t="shared" si="28"/>
        <v>0</v>
      </c>
      <c r="I186" s="311"/>
      <c r="J186" s="152"/>
    </row>
    <row r="187" spans="2:10" s="85" customFormat="1" x14ac:dyDescent="0.2">
      <c r="B187" s="307" t="s">
        <v>475</v>
      </c>
      <c r="C187" s="93" t="s">
        <v>463</v>
      </c>
      <c r="D187" s="206">
        <v>1458.94</v>
      </c>
      <c r="E187" s="228" t="s">
        <v>154</v>
      </c>
      <c r="F187" s="354">
        <v>0</v>
      </c>
      <c r="G187" s="223">
        <f t="shared" si="29"/>
        <v>0</v>
      </c>
      <c r="H187" s="271">
        <f t="shared" si="28"/>
        <v>0</v>
      </c>
      <c r="I187" s="311"/>
      <c r="J187" s="152"/>
    </row>
    <row r="188" spans="2:10" s="85" customFormat="1" x14ac:dyDescent="0.2">
      <c r="B188" s="307" t="s">
        <v>476</v>
      </c>
      <c r="C188" s="93" t="s">
        <v>464</v>
      </c>
      <c r="D188" s="206">
        <v>1458.94</v>
      </c>
      <c r="E188" s="228" t="s">
        <v>154</v>
      </c>
      <c r="F188" s="354">
        <v>0</v>
      </c>
      <c r="G188" s="223">
        <f t="shared" si="29"/>
        <v>0</v>
      </c>
      <c r="H188" s="271">
        <f t="shared" si="28"/>
        <v>0</v>
      </c>
      <c r="I188" s="311"/>
      <c r="J188" s="152"/>
    </row>
    <row r="189" spans="2:10" s="85" customFormat="1" ht="25.5" x14ac:dyDescent="0.2">
      <c r="B189" s="307" t="s">
        <v>477</v>
      </c>
      <c r="C189" s="93" t="s">
        <v>465</v>
      </c>
      <c r="D189" s="206">
        <v>34</v>
      </c>
      <c r="E189" s="228" t="s">
        <v>154</v>
      </c>
      <c r="F189" s="354">
        <v>0</v>
      </c>
      <c r="G189" s="223">
        <f t="shared" si="29"/>
        <v>0</v>
      </c>
      <c r="H189" s="271">
        <f t="shared" si="28"/>
        <v>0</v>
      </c>
      <c r="I189" s="311"/>
      <c r="J189" s="152"/>
    </row>
    <row r="190" spans="2:10" s="85" customFormat="1" x14ac:dyDescent="0.2">
      <c r="B190" s="307"/>
      <c r="C190" s="308"/>
      <c r="D190" s="310"/>
      <c r="E190" s="264"/>
      <c r="F190" s="234"/>
      <c r="G190" s="265"/>
      <c r="H190" s="266"/>
      <c r="I190" s="311"/>
      <c r="J190" s="152"/>
    </row>
    <row r="191" spans="2:10" s="85" customFormat="1" x14ac:dyDescent="0.2">
      <c r="B191" s="274">
        <v>17</v>
      </c>
      <c r="C191" s="275" t="s">
        <v>478</v>
      </c>
      <c r="D191" s="276"/>
      <c r="E191" s="276"/>
      <c r="F191" s="276"/>
      <c r="G191" s="277"/>
      <c r="H191" s="278">
        <f>SUBTOTAL(9,H192:H208)</f>
        <v>0</v>
      </c>
      <c r="I191" s="262" t="e">
        <f>H191/$H$225</f>
        <v>#DIV/0!</v>
      </c>
      <c r="J191" s="152"/>
    </row>
    <row r="192" spans="2:10" s="85" customFormat="1" ht="25.5" x14ac:dyDescent="0.2">
      <c r="B192" s="307" t="s">
        <v>513</v>
      </c>
      <c r="C192" s="93" t="s">
        <v>479</v>
      </c>
      <c r="D192" s="206">
        <v>26.290000000000003</v>
      </c>
      <c r="E192" s="228" t="s">
        <v>154</v>
      </c>
      <c r="F192" s="354">
        <v>0</v>
      </c>
      <c r="G192" s="223">
        <f t="shared" ref="G192:G208" si="30">ROUND(F192*(1+$I$10),2)</f>
        <v>0</v>
      </c>
      <c r="H192" s="208">
        <f t="shared" ref="H192:H208" si="31">ROUND(ROUND(D192,2)*ROUND(G192,2),2)</f>
        <v>0</v>
      </c>
      <c r="I192" s="311"/>
      <c r="J192" s="152"/>
    </row>
    <row r="193" spans="2:10" s="85" customFormat="1" ht="25.5" x14ac:dyDescent="0.2">
      <c r="B193" s="307" t="s">
        <v>514</v>
      </c>
      <c r="C193" s="93" t="s">
        <v>480</v>
      </c>
      <c r="D193" s="206">
        <v>0.99</v>
      </c>
      <c r="E193" s="228" t="s">
        <v>154</v>
      </c>
      <c r="F193" s="354">
        <v>0</v>
      </c>
      <c r="G193" s="223">
        <f t="shared" si="30"/>
        <v>0</v>
      </c>
      <c r="H193" s="208">
        <f t="shared" si="31"/>
        <v>0</v>
      </c>
      <c r="I193" s="311"/>
      <c r="J193" s="152"/>
    </row>
    <row r="194" spans="2:10" s="85" customFormat="1" ht="25.5" x14ac:dyDescent="0.2">
      <c r="B194" s="307" t="s">
        <v>515</v>
      </c>
      <c r="C194" s="93" t="s">
        <v>481</v>
      </c>
      <c r="D194" s="206">
        <v>35.650000000000006</v>
      </c>
      <c r="E194" s="228" t="s">
        <v>154</v>
      </c>
      <c r="F194" s="354">
        <v>0</v>
      </c>
      <c r="G194" s="223">
        <f t="shared" si="30"/>
        <v>0</v>
      </c>
      <c r="H194" s="208">
        <f t="shared" si="31"/>
        <v>0</v>
      </c>
      <c r="I194" s="311"/>
      <c r="J194" s="152"/>
    </row>
    <row r="195" spans="2:10" s="85" customFormat="1" x14ac:dyDescent="0.2">
      <c r="B195" s="307" t="s">
        <v>516</v>
      </c>
      <c r="C195" s="93" t="s">
        <v>482</v>
      </c>
      <c r="D195" s="206">
        <v>88.38</v>
      </c>
      <c r="E195" s="228" t="s">
        <v>154</v>
      </c>
      <c r="F195" s="354">
        <v>0</v>
      </c>
      <c r="G195" s="223">
        <f t="shared" si="30"/>
        <v>0</v>
      </c>
      <c r="H195" s="208">
        <f t="shared" si="31"/>
        <v>0</v>
      </c>
      <c r="I195" s="311"/>
      <c r="J195" s="152"/>
    </row>
    <row r="196" spans="2:10" s="85" customFormat="1" x14ac:dyDescent="0.2">
      <c r="B196" s="307" t="s">
        <v>517</v>
      </c>
      <c r="C196" s="93" t="s">
        <v>483</v>
      </c>
      <c r="D196" s="206">
        <v>100.44</v>
      </c>
      <c r="E196" s="228" t="s">
        <v>154</v>
      </c>
      <c r="F196" s="354">
        <v>0</v>
      </c>
      <c r="G196" s="223">
        <f t="shared" si="30"/>
        <v>0</v>
      </c>
      <c r="H196" s="208">
        <f t="shared" si="31"/>
        <v>0</v>
      </c>
      <c r="I196" s="311"/>
      <c r="J196" s="152"/>
    </row>
    <row r="197" spans="2:10" s="85" customFormat="1" ht="25.5" x14ac:dyDescent="0.2">
      <c r="B197" s="307" t="s">
        <v>518</v>
      </c>
      <c r="C197" s="93" t="s">
        <v>484</v>
      </c>
      <c r="D197" s="206">
        <v>4.68</v>
      </c>
      <c r="E197" s="228" t="s">
        <v>154</v>
      </c>
      <c r="F197" s="354">
        <v>0</v>
      </c>
      <c r="G197" s="223">
        <f t="shared" si="30"/>
        <v>0</v>
      </c>
      <c r="H197" s="208">
        <f t="shared" si="31"/>
        <v>0</v>
      </c>
      <c r="I197" s="311"/>
      <c r="J197" s="152"/>
    </row>
    <row r="198" spans="2:10" s="85" customFormat="1" ht="25.5" x14ac:dyDescent="0.2">
      <c r="B198" s="307" t="s">
        <v>519</v>
      </c>
      <c r="C198" s="93" t="s">
        <v>485</v>
      </c>
      <c r="D198" s="206">
        <v>9</v>
      </c>
      <c r="E198" s="228" t="s">
        <v>154</v>
      </c>
      <c r="F198" s="354">
        <v>0</v>
      </c>
      <c r="G198" s="223">
        <f t="shared" si="30"/>
        <v>0</v>
      </c>
      <c r="H198" s="208">
        <f t="shared" si="31"/>
        <v>0</v>
      </c>
      <c r="I198" s="311"/>
      <c r="J198" s="152"/>
    </row>
    <row r="199" spans="2:10" s="85" customFormat="1" ht="25.5" x14ac:dyDescent="0.2">
      <c r="B199" s="307" t="s">
        <v>520</v>
      </c>
      <c r="C199" s="93" t="s">
        <v>486</v>
      </c>
      <c r="D199" s="206">
        <v>5.76</v>
      </c>
      <c r="E199" s="228" t="s">
        <v>154</v>
      </c>
      <c r="F199" s="354">
        <v>0</v>
      </c>
      <c r="G199" s="223">
        <f t="shared" si="30"/>
        <v>0</v>
      </c>
      <c r="H199" s="208">
        <f t="shared" si="31"/>
        <v>0</v>
      </c>
      <c r="I199" s="311"/>
      <c r="J199" s="152"/>
    </row>
    <row r="200" spans="2:10" s="85" customFormat="1" x14ac:dyDescent="0.2">
      <c r="B200" s="307" t="s">
        <v>521</v>
      </c>
      <c r="C200" s="93" t="s">
        <v>487</v>
      </c>
      <c r="D200" s="206">
        <v>1.62</v>
      </c>
      <c r="E200" s="228" t="s">
        <v>154</v>
      </c>
      <c r="F200" s="354">
        <v>0</v>
      </c>
      <c r="G200" s="223">
        <f t="shared" si="30"/>
        <v>0</v>
      </c>
      <c r="H200" s="208">
        <f t="shared" si="31"/>
        <v>0</v>
      </c>
      <c r="I200" s="311"/>
      <c r="J200" s="152"/>
    </row>
    <row r="201" spans="2:10" s="85" customFormat="1" x14ac:dyDescent="0.2">
      <c r="B201" s="307" t="s">
        <v>522</v>
      </c>
      <c r="C201" s="93" t="s">
        <v>488</v>
      </c>
      <c r="D201" s="206">
        <v>899.18999999999994</v>
      </c>
      <c r="E201" s="228" t="s">
        <v>154</v>
      </c>
      <c r="F201" s="354">
        <v>0</v>
      </c>
      <c r="G201" s="223">
        <f t="shared" si="30"/>
        <v>0</v>
      </c>
      <c r="H201" s="208">
        <f t="shared" si="31"/>
        <v>0</v>
      </c>
      <c r="I201" s="311"/>
      <c r="J201" s="152"/>
    </row>
    <row r="202" spans="2:10" s="85" customFormat="1" ht="25.5" x14ac:dyDescent="0.2">
      <c r="B202" s="307" t="s">
        <v>523</v>
      </c>
      <c r="C202" s="93" t="s">
        <v>489</v>
      </c>
      <c r="D202" s="206">
        <v>12.74</v>
      </c>
      <c r="E202" s="228" t="s">
        <v>154</v>
      </c>
      <c r="F202" s="354">
        <v>0</v>
      </c>
      <c r="G202" s="223">
        <f t="shared" si="30"/>
        <v>0</v>
      </c>
      <c r="H202" s="208">
        <f t="shared" si="31"/>
        <v>0</v>
      </c>
      <c r="I202" s="311"/>
      <c r="J202" s="152"/>
    </row>
    <row r="203" spans="2:10" s="85" customFormat="1" x14ac:dyDescent="0.2">
      <c r="B203" s="307" t="s">
        <v>524</v>
      </c>
      <c r="C203" s="93" t="s">
        <v>490</v>
      </c>
      <c r="D203" s="206">
        <v>249.32</v>
      </c>
      <c r="E203" s="228" t="s">
        <v>154</v>
      </c>
      <c r="F203" s="354">
        <v>0</v>
      </c>
      <c r="G203" s="223">
        <f t="shared" si="30"/>
        <v>0</v>
      </c>
      <c r="H203" s="208">
        <f t="shared" si="31"/>
        <v>0</v>
      </c>
      <c r="I203" s="311"/>
      <c r="J203" s="152"/>
    </row>
    <row r="204" spans="2:10" s="85" customFormat="1" ht="25.5" x14ac:dyDescent="0.2">
      <c r="B204" s="307" t="s">
        <v>525</v>
      </c>
      <c r="C204" s="93" t="s">
        <v>491</v>
      </c>
      <c r="D204" s="206">
        <v>9</v>
      </c>
      <c r="E204" s="228" t="s">
        <v>310</v>
      </c>
      <c r="F204" s="354">
        <v>0</v>
      </c>
      <c r="G204" s="223">
        <f t="shared" si="30"/>
        <v>0</v>
      </c>
      <c r="H204" s="208">
        <f t="shared" si="31"/>
        <v>0</v>
      </c>
      <c r="I204" s="311"/>
      <c r="J204" s="152"/>
    </row>
    <row r="205" spans="2:10" s="85" customFormat="1" ht="25.5" x14ac:dyDescent="0.2">
      <c r="B205" s="307" t="s">
        <v>526</v>
      </c>
      <c r="C205" s="93" t="s">
        <v>492</v>
      </c>
      <c r="D205" s="206">
        <v>3</v>
      </c>
      <c r="E205" s="228" t="s">
        <v>310</v>
      </c>
      <c r="F205" s="354">
        <v>0</v>
      </c>
      <c r="G205" s="223">
        <f t="shared" si="30"/>
        <v>0</v>
      </c>
      <c r="H205" s="208">
        <f t="shared" si="31"/>
        <v>0</v>
      </c>
      <c r="I205" s="311"/>
      <c r="J205" s="152"/>
    </row>
    <row r="206" spans="2:10" s="85" customFormat="1" ht="25.5" x14ac:dyDescent="0.2">
      <c r="B206" s="307" t="s">
        <v>527</v>
      </c>
      <c r="C206" s="93" t="s">
        <v>493</v>
      </c>
      <c r="D206" s="206">
        <v>7</v>
      </c>
      <c r="E206" s="228" t="s">
        <v>310</v>
      </c>
      <c r="F206" s="354">
        <v>0</v>
      </c>
      <c r="G206" s="223">
        <f t="shared" si="30"/>
        <v>0</v>
      </c>
      <c r="H206" s="208">
        <f t="shared" si="31"/>
        <v>0</v>
      </c>
      <c r="I206" s="311"/>
      <c r="J206" s="152"/>
    </row>
    <row r="207" spans="2:10" s="85" customFormat="1" x14ac:dyDescent="0.2">
      <c r="B207" s="307" t="s">
        <v>528</v>
      </c>
      <c r="C207" s="93" t="s">
        <v>494</v>
      </c>
      <c r="D207" s="206">
        <v>12.29</v>
      </c>
      <c r="E207" s="228" t="s">
        <v>154</v>
      </c>
      <c r="F207" s="354">
        <v>0</v>
      </c>
      <c r="G207" s="223">
        <f t="shared" si="30"/>
        <v>0</v>
      </c>
      <c r="H207" s="208">
        <f t="shared" si="31"/>
        <v>0</v>
      </c>
      <c r="I207" s="311"/>
      <c r="J207" s="152"/>
    </row>
    <row r="208" spans="2:10" s="85" customFormat="1" x14ac:dyDescent="0.2">
      <c r="B208" s="307" t="s">
        <v>529</v>
      </c>
      <c r="C208" s="93" t="s">
        <v>495</v>
      </c>
      <c r="D208" s="206">
        <v>9.5500000000000007</v>
      </c>
      <c r="E208" s="228" t="s">
        <v>154</v>
      </c>
      <c r="F208" s="354">
        <v>0</v>
      </c>
      <c r="G208" s="223">
        <f t="shared" si="30"/>
        <v>0</v>
      </c>
      <c r="H208" s="208">
        <f t="shared" si="31"/>
        <v>0</v>
      </c>
      <c r="I208" s="311"/>
      <c r="J208" s="152"/>
    </row>
    <row r="209" spans="2:10" s="85" customFormat="1" x14ac:dyDescent="0.2">
      <c r="B209" s="307"/>
      <c r="C209" s="308"/>
      <c r="D209" s="310"/>
      <c r="E209" s="264"/>
      <c r="F209" s="234"/>
      <c r="G209" s="265"/>
      <c r="H209" s="266"/>
      <c r="I209" s="311"/>
      <c r="J209" s="152"/>
    </row>
    <row r="210" spans="2:10" s="85" customFormat="1" ht="25.5" x14ac:dyDescent="0.2">
      <c r="B210" s="274">
        <v>18</v>
      </c>
      <c r="C210" s="275" t="s">
        <v>530</v>
      </c>
      <c r="D210" s="276"/>
      <c r="E210" s="276"/>
      <c r="F210" s="276"/>
      <c r="G210" s="277"/>
      <c r="H210" s="278">
        <f>SUBTOTAL(9,H211:H212)</f>
        <v>0</v>
      </c>
      <c r="I210" s="262" t="e">
        <f>H210/$H$225</f>
        <v>#DIV/0!</v>
      </c>
      <c r="J210" s="152"/>
    </row>
    <row r="211" spans="2:10" s="85" customFormat="1" x14ac:dyDescent="0.2">
      <c r="B211" s="307" t="s">
        <v>535</v>
      </c>
      <c r="C211" s="93" t="s">
        <v>531</v>
      </c>
      <c r="D211" s="206">
        <v>5</v>
      </c>
      <c r="E211" s="228" t="s">
        <v>154</v>
      </c>
      <c r="F211" s="354">
        <v>0</v>
      </c>
      <c r="G211" s="223">
        <f t="shared" ref="G211:G212" si="32">ROUND(F211*(1+$I$10),2)</f>
        <v>0</v>
      </c>
      <c r="H211" s="208">
        <f t="shared" ref="H211:H212" si="33">ROUND(ROUND(D211,2)*ROUND(G211,2),2)</f>
        <v>0</v>
      </c>
      <c r="I211" s="311"/>
      <c r="J211" s="152"/>
    </row>
    <row r="212" spans="2:10" s="85" customFormat="1" x14ac:dyDescent="0.2">
      <c r="B212" s="307" t="s">
        <v>416</v>
      </c>
      <c r="C212" s="93" t="s">
        <v>532</v>
      </c>
      <c r="D212" s="206">
        <v>40</v>
      </c>
      <c r="E212" s="228" t="s">
        <v>154</v>
      </c>
      <c r="F212" s="354">
        <v>0</v>
      </c>
      <c r="G212" s="223">
        <f t="shared" si="32"/>
        <v>0</v>
      </c>
      <c r="H212" s="208">
        <f t="shared" si="33"/>
        <v>0</v>
      </c>
      <c r="I212" s="311"/>
      <c r="J212" s="152"/>
    </row>
    <row r="213" spans="2:10" s="85" customFormat="1" x14ac:dyDescent="0.2">
      <c r="B213" s="307"/>
      <c r="C213" s="308"/>
      <c r="D213" s="310"/>
      <c r="E213" s="264"/>
      <c r="F213" s="234"/>
      <c r="G213" s="265"/>
      <c r="H213" s="266"/>
      <c r="I213" s="311"/>
      <c r="J213" s="152"/>
    </row>
    <row r="214" spans="2:10" s="85" customFormat="1" ht="25.5" x14ac:dyDescent="0.2">
      <c r="B214" s="274">
        <v>19</v>
      </c>
      <c r="C214" s="275" t="s">
        <v>530</v>
      </c>
      <c r="D214" s="276"/>
      <c r="E214" s="276"/>
      <c r="F214" s="276"/>
      <c r="G214" s="277"/>
      <c r="H214" s="278">
        <f>SUBTOTAL(9,H215)</f>
        <v>0</v>
      </c>
      <c r="I214" s="262" t="e">
        <f>H214/$H$225</f>
        <v>#DIV/0!</v>
      </c>
      <c r="J214" s="152"/>
    </row>
    <row r="215" spans="2:10" s="85" customFormat="1" ht="38.25" x14ac:dyDescent="0.2">
      <c r="B215" s="307" t="s">
        <v>538</v>
      </c>
      <c r="C215" s="93" t="s">
        <v>536</v>
      </c>
      <c r="D215" s="206">
        <v>1.1100000000000001</v>
      </c>
      <c r="E215" s="228" t="s">
        <v>138</v>
      </c>
      <c r="F215" s="354">
        <v>0</v>
      </c>
      <c r="G215" s="223">
        <f t="shared" ref="G215" si="34">ROUND(F215*(1+$I$10),2)</f>
        <v>0</v>
      </c>
      <c r="H215" s="208">
        <f t="shared" ref="H215" si="35">ROUND(ROUND(D215,2)*ROUND(G215,2),2)</f>
        <v>0</v>
      </c>
      <c r="I215" s="311"/>
      <c r="J215" s="152"/>
    </row>
    <row r="216" spans="2:10" s="85" customFormat="1" x14ac:dyDescent="0.2">
      <c r="B216" s="307"/>
      <c r="C216" s="308"/>
      <c r="D216" s="310"/>
      <c r="E216" s="264"/>
      <c r="F216" s="234"/>
      <c r="G216" s="265"/>
      <c r="H216" s="266"/>
      <c r="I216" s="311"/>
      <c r="J216" s="152"/>
    </row>
    <row r="217" spans="2:10" s="85" customFormat="1" x14ac:dyDescent="0.2">
      <c r="B217" s="274">
        <v>20</v>
      </c>
      <c r="C217" s="275" t="s">
        <v>539</v>
      </c>
      <c r="D217" s="276"/>
      <c r="E217" s="276"/>
      <c r="F217" s="276"/>
      <c r="G217" s="277"/>
      <c r="H217" s="278">
        <f>SUBTOTAL(9,H218:H221)</f>
        <v>0</v>
      </c>
      <c r="I217" s="262" t="e">
        <f>H217/$H$225</f>
        <v>#DIV/0!</v>
      </c>
      <c r="J217" s="152"/>
    </row>
    <row r="218" spans="2:10" s="85" customFormat="1" ht="38.25" x14ac:dyDescent="0.2">
      <c r="B218" s="307" t="s">
        <v>581</v>
      </c>
      <c r="C218" s="121" t="s">
        <v>540</v>
      </c>
      <c r="D218" s="341">
        <v>1</v>
      </c>
      <c r="E218" s="342" t="s">
        <v>310</v>
      </c>
      <c r="F218" s="355">
        <v>0</v>
      </c>
      <c r="G218" s="333">
        <f t="shared" ref="G218:G221" si="36">ROUND(F218*(1+$I$10),2)</f>
        <v>0</v>
      </c>
      <c r="H218" s="208">
        <f t="shared" ref="H218:H221" si="37">ROUND(ROUND(D218,2)*ROUND(G218,2),2)</f>
        <v>0</v>
      </c>
      <c r="I218" s="311"/>
      <c r="J218" s="152"/>
    </row>
    <row r="219" spans="2:10" s="85" customFormat="1" ht="25.5" x14ac:dyDescent="0.2">
      <c r="B219" s="307" t="s">
        <v>582</v>
      </c>
      <c r="C219" s="121" t="s">
        <v>541</v>
      </c>
      <c r="D219" s="341">
        <v>2.31</v>
      </c>
      <c r="E219" s="342" t="s">
        <v>154</v>
      </c>
      <c r="F219" s="355">
        <v>0</v>
      </c>
      <c r="G219" s="333">
        <f t="shared" si="36"/>
        <v>0</v>
      </c>
      <c r="H219" s="208">
        <f t="shared" si="37"/>
        <v>0</v>
      </c>
      <c r="I219" s="311"/>
      <c r="J219" s="152"/>
    </row>
    <row r="220" spans="2:10" s="85" customFormat="1" ht="25.5" x14ac:dyDescent="0.2">
      <c r="B220" s="307" t="s">
        <v>583</v>
      </c>
      <c r="C220" s="121" t="s">
        <v>542</v>
      </c>
      <c r="D220" s="341">
        <v>2.31</v>
      </c>
      <c r="E220" s="342" t="s">
        <v>154</v>
      </c>
      <c r="F220" s="355">
        <v>0</v>
      </c>
      <c r="G220" s="333">
        <f t="shared" si="36"/>
        <v>0</v>
      </c>
      <c r="H220" s="208">
        <f t="shared" si="37"/>
        <v>0</v>
      </c>
      <c r="I220" s="311"/>
      <c r="J220" s="152"/>
    </row>
    <row r="221" spans="2:10" s="85" customFormat="1" ht="38.25" x14ac:dyDescent="0.2">
      <c r="B221" s="307" t="s">
        <v>584</v>
      </c>
      <c r="C221" s="121" t="s">
        <v>543</v>
      </c>
      <c r="D221" s="341">
        <v>2</v>
      </c>
      <c r="E221" s="342" t="s">
        <v>150</v>
      </c>
      <c r="F221" s="355">
        <v>0</v>
      </c>
      <c r="G221" s="333">
        <f t="shared" si="36"/>
        <v>0</v>
      </c>
      <c r="H221" s="208">
        <f t="shared" si="37"/>
        <v>0</v>
      </c>
      <c r="I221" s="311"/>
      <c r="J221" s="152"/>
    </row>
    <row r="222" spans="2:10" s="85" customFormat="1" x14ac:dyDescent="0.2">
      <c r="B222" s="307"/>
      <c r="C222" s="334"/>
      <c r="D222" s="337"/>
      <c r="E222" s="338"/>
      <c r="F222" s="339"/>
      <c r="G222" s="265"/>
      <c r="H222" s="266"/>
      <c r="I222" s="311"/>
      <c r="J222" s="152"/>
    </row>
    <row r="223" spans="2:10" s="85" customFormat="1" x14ac:dyDescent="0.2">
      <c r="B223" s="502"/>
      <c r="C223" s="502"/>
      <c r="D223" s="502"/>
      <c r="E223" s="502"/>
      <c r="F223" s="502"/>
      <c r="G223" s="502"/>
      <c r="H223" s="502"/>
      <c r="I223" s="502"/>
      <c r="J223" s="152"/>
    </row>
    <row r="224" spans="2:10" x14ac:dyDescent="0.2">
      <c r="B224" s="286"/>
      <c r="C224" s="287"/>
      <c r="D224" s="287"/>
      <c r="E224" s="287"/>
      <c r="F224" s="287"/>
      <c r="G224" s="287"/>
      <c r="H224" s="287"/>
      <c r="I224" s="288"/>
    </row>
    <row r="225" spans="2:10" ht="12.75" customHeight="1" x14ac:dyDescent="0.2">
      <c r="B225" s="493" t="s">
        <v>43</v>
      </c>
      <c r="C225" s="493"/>
      <c r="D225" s="493"/>
      <c r="E225" s="493"/>
      <c r="F225" s="493"/>
      <c r="G225" s="493"/>
      <c r="H225" s="12">
        <f>SUBTOTAL(9,H15:H224)</f>
        <v>0</v>
      </c>
      <c r="I225" s="13" t="e">
        <f>SUM(I145+I125+I91+I52+I47+I42+I28+I23+I15)</f>
        <v>#DIV/0!</v>
      </c>
      <c r="J225" s="86"/>
    </row>
    <row r="226" spans="2:10" ht="12.75" customHeight="1" x14ac:dyDescent="0.2">
      <c r="B226" s="281" t="s">
        <v>587</v>
      </c>
      <c r="C226" s="170"/>
      <c r="D226" s="60"/>
      <c r="E226" s="60"/>
      <c r="F226" s="60"/>
      <c r="G226" s="60"/>
      <c r="H226" s="171"/>
      <c r="I226" s="172"/>
    </row>
    <row r="227" spans="2:10" ht="12.75" customHeight="1" x14ac:dyDescent="0.2">
      <c r="B227" s="173"/>
      <c r="C227" s="10"/>
      <c r="D227" s="10"/>
      <c r="E227" s="10"/>
      <c r="F227" s="10"/>
      <c r="G227" s="10"/>
      <c r="H227" s="11"/>
      <c r="I227" s="174"/>
    </row>
    <row r="228" spans="2:10" ht="12.75" customHeight="1" x14ac:dyDescent="0.2">
      <c r="B228" s="173"/>
      <c r="C228" s="10"/>
      <c r="D228" s="10"/>
      <c r="E228" s="10"/>
      <c r="F228" s="492" t="s">
        <v>548</v>
      </c>
      <c r="G228" s="492"/>
      <c r="H228" s="492"/>
      <c r="I228" s="593"/>
    </row>
    <row r="229" spans="2:10" ht="12.75" customHeight="1" x14ac:dyDescent="0.2">
      <c r="B229" s="173"/>
      <c r="C229" s="10"/>
      <c r="D229" s="10"/>
      <c r="E229" s="10"/>
      <c r="F229" s="10"/>
      <c r="G229" s="10"/>
      <c r="H229" s="11"/>
      <c r="I229" s="174"/>
    </row>
    <row r="230" spans="2:10" ht="12.75" customHeight="1" x14ac:dyDescent="0.2">
      <c r="B230" s="173"/>
      <c r="C230" s="6"/>
      <c r="D230" s="10"/>
      <c r="E230" s="10"/>
      <c r="F230" s="10"/>
      <c r="G230" s="10"/>
      <c r="H230" s="11"/>
      <c r="I230" s="174"/>
    </row>
    <row r="231" spans="2:10" ht="12.75" customHeight="1" x14ac:dyDescent="0.2">
      <c r="B231" s="173"/>
      <c r="C231" s="10"/>
      <c r="D231" s="10"/>
      <c r="E231" s="10"/>
      <c r="F231" s="10"/>
      <c r="G231" s="10"/>
      <c r="H231" s="11"/>
      <c r="I231" s="174"/>
    </row>
    <row r="232" spans="2:10" ht="12.75" customHeight="1" x14ac:dyDescent="0.2">
      <c r="B232" s="173"/>
      <c r="C232" s="10"/>
      <c r="D232" s="10"/>
      <c r="E232" s="10"/>
      <c r="F232" s="10"/>
      <c r="G232" s="10"/>
      <c r="H232" s="11"/>
      <c r="I232" s="174"/>
    </row>
    <row r="233" spans="2:10" ht="12.75" customHeight="1" x14ac:dyDescent="0.2">
      <c r="B233" s="173"/>
      <c r="C233" s="10"/>
      <c r="D233" s="10"/>
      <c r="E233" s="10"/>
      <c r="F233" s="10"/>
      <c r="G233" s="10"/>
      <c r="H233" s="11"/>
      <c r="I233" s="174"/>
    </row>
    <row r="234" spans="2:10" ht="12.75" customHeight="1" x14ac:dyDescent="0.2">
      <c r="B234" s="173"/>
      <c r="C234" s="10"/>
      <c r="D234" s="10"/>
      <c r="E234" s="10"/>
      <c r="F234" s="10"/>
      <c r="G234" s="10"/>
      <c r="H234" s="11"/>
      <c r="I234" s="174"/>
    </row>
    <row r="235" spans="2:10" ht="12.75" customHeight="1" x14ac:dyDescent="0.2">
      <c r="B235" s="173"/>
      <c r="C235" s="10"/>
      <c r="D235" s="10"/>
      <c r="E235" s="10"/>
      <c r="F235" s="10"/>
      <c r="G235" s="10"/>
      <c r="H235" s="11"/>
      <c r="I235" s="174"/>
    </row>
    <row r="236" spans="2:10" x14ac:dyDescent="0.2">
      <c r="B236" s="175"/>
      <c r="C236" s="5"/>
      <c r="D236" s="5"/>
      <c r="E236" s="5"/>
      <c r="F236" s="594">
        <f>CRONOGRAMA!F47</f>
        <v>0</v>
      </c>
      <c r="G236" s="594"/>
      <c r="H236" s="594"/>
      <c r="I236" s="595"/>
    </row>
    <row r="237" spans="2:10" ht="12.75" customHeight="1" x14ac:dyDescent="0.2">
      <c r="B237" s="175"/>
      <c r="C237" s="291"/>
      <c r="D237" s="5"/>
      <c r="E237" s="5"/>
      <c r="F237" s="488" t="s">
        <v>550</v>
      </c>
      <c r="G237" s="488"/>
      <c r="H237" s="488"/>
      <c r="I237" s="489"/>
    </row>
    <row r="238" spans="2:10" ht="12.75" customHeight="1" x14ac:dyDescent="0.2">
      <c r="B238" s="175"/>
      <c r="C238" s="61"/>
      <c r="D238" s="5"/>
      <c r="E238" s="5"/>
      <c r="F238" s="488" t="s">
        <v>549</v>
      </c>
      <c r="G238" s="488"/>
      <c r="H238" s="488"/>
      <c r="I238" s="489"/>
    </row>
    <row r="239" spans="2:10" x14ac:dyDescent="0.2">
      <c r="B239" s="175"/>
      <c r="C239" s="7"/>
      <c r="D239" s="5"/>
      <c r="E239" s="5"/>
      <c r="F239" s="488">
        <f>CRONOGRAMA!F50</f>
        <v>0</v>
      </c>
      <c r="G239" s="488"/>
      <c r="H239" s="488"/>
      <c r="I239" s="489"/>
    </row>
    <row r="240" spans="2:10" x14ac:dyDescent="0.2">
      <c r="B240" s="176"/>
      <c r="C240" s="142"/>
      <c r="D240" s="142"/>
      <c r="E240" s="142"/>
      <c r="F240" s="177"/>
      <c r="G240" s="142"/>
      <c r="H240" s="178"/>
      <c r="I240" s="179"/>
    </row>
  </sheetData>
  <sheetProtection selectLockedCells="1" selectUnlockedCells="1"/>
  <mergeCells count="36">
    <mergeCell ref="B1:I1"/>
    <mergeCell ref="B2:I2"/>
    <mergeCell ref="B3:I3"/>
    <mergeCell ref="B4:I4"/>
    <mergeCell ref="B11:I11"/>
    <mergeCell ref="O12:O13"/>
    <mergeCell ref="B13:B14"/>
    <mergeCell ref="C13:C14"/>
    <mergeCell ref="D13:D14"/>
    <mergeCell ref="E13:E14"/>
    <mergeCell ref="F13:F14"/>
    <mergeCell ref="G13:G14"/>
    <mergeCell ref="H13:H14"/>
    <mergeCell ref="I13:I14"/>
    <mergeCell ref="L12:L13"/>
    <mergeCell ref="B95:I95"/>
    <mergeCell ref="L14:L15"/>
    <mergeCell ref="O14:O15"/>
    <mergeCell ref="L16:L17"/>
    <mergeCell ref="O16:O17"/>
    <mergeCell ref="B22:I22"/>
    <mergeCell ref="B27:I27"/>
    <mergeCell ref="B41:I41"/>
    <mergeCell ref="B46:I46"/>
    <mergeCell ref="B51:I51"/>
    <mergeCell ref="B75:I75"/>
    <mergeCell ref="B90:I90"/>
    <mergeCell ref="F237:I237"/>
    <mergeCell ref="F238:I238"/>
    <mergeCell ref="F239:I239"/>
    <mergeCell ref="B120:I120"/>
    <mergeCell ref="B124:I124"/>
    <mergeCell ref="B223:I223"/>
    <mergeCell ref="B225:G225"/>
    <mergeCell ref="F228:I228"/>
    <mergeCell ref="F236:I236"/>
  </mergeCells>
  <printOptions horizontalCentered="1"/>
  <pageMargins left="0.78740157480314965" right="0.39370078740157483" top="0.78740157480314965" bottom="0.59055118110236227" header="0.51181102362204722" footer="0.51181102362204722"/>
  <pageSetup paperSize="9" scale="50" firstPageNumber="0" orientation="portrait" horizontalDpi="300" verticalDpi="300" r:id="rId1"/>
  <headerFooter scaleWithDoc="0" alignWithMargins="0"/>
  <rowBreaks count="1" manualBreakCount="1">
    <brk id="52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K1300"/>
  <sheetViews>
    <sheetView showGridLines="0" view="pageBreakPreview" topLeftCell="A1252" zoomScale="70" zoomScaleNormal="100" zoomScaleSheetLayoutView="70" workbookViewId="0">
      <selection activeCell="R56" sqref="R56"/>
    </sheetView>
  </sheetViews>
  <sheetFormatPr defaultRowHeight="12.75" x14ac:dyDescent="0.2"/>
  <cols>
    <col min="1" max="1" width="0.5703125" style="1" customWidth="1"/>
    <col min="2" max="2" width="15.140625" style="1" customWidth="1"/>
    <col min="3" max="3" width="15.5703125" style="1" customWidth="1"/>
    <col min="4" max="4" width="16.5703125" style="1" customWidth="1"/>
    <col min="5" max="5" width="55.140625" style="1" customWidth="1"/>
    <col min="6" max="6" width="9.140625" style="1" customWidth="1"/>
    <col min="7" max="7" width="13.140625" style="1" bestFit="1" customWidth="1"/>
    <col min="8" max="8" width="10.140625" style="1" customWidth="1"/>
    <col min="9" max="9" width="10" style="1" customWidth="1"/>
    <col min="10" max="10" width="1" style="1" customWidth="1"/>
    <col min="11" max="16384" width="9.140625" style="1"/>
  </cols>
  <sheetData>
    <row r="6" spans="2:9" ht="13.5" thickBot="1" x14ac:dyDescent="0.25"/>
    <row r="7" spans="2:9" x14ac:dyDescent="0.2">
      <c r="B7" s="105" t="s">
        <v>107</v>
      </c>
      <c r="C7" s="369" t="s">
        <v>588</v>
      </c>
      <c r="D7" s="106"/>
      <c r="E7" s="106"/>
      <c r="F7" s="106"/>
      <c r="G7" s="106"/>
      <c r="H7" s="106"/>
      <c r="I7" s="107"/>
    </row>
    <row r="8" spans="2:9" x14ac:dyDescent="0.2">
      <c r="B8" s="108" t="s">
        <v>108</v>
      </c>
      <c r="C8" s="1" t="s">
        <v>589</v>
      </c>
      <c r="I8" s="109"/>
    </row>
    <row r="9" spans="2:9" x14ac:dyDescent="0.2">
      <c r="B9" s="108" t="s">
        <v>109</v>
      </c>
      <c r="C9" s="1" t="s">
        <v>587</v>
      </c>
      <c r="I9" s="109"/>
    </row>
    <row r="10" spans="2:9" x14ac:dyDescent="0.2">
      <c r="B10" s="108"/>
      <c r="I10" s="109"/>
    </row>
    <row r="11" spans="2:9" x14ac:dyDescent="0.2">
      <c r="B11" s="108" t="s">
        <v>110</v>
      </c>
      <c r="C11" s="110">
        <v>44182</v>
      </c>
      <c r="I11" s="109"/>
    </row>
    <row r="12" spans="2:9" x14ac:dyDescent="0.2">
      <c r="B12" s="663" t="s">
        <v>111</v>
      </c>
      <c r="C12" s="664"/>
      <c r="D12" s="664"/>
      <c r="E12" s="664"/>
      <c r="F12" s="664"/>
      <c r="G12" s="664"/>
      <c r="H12" s="664"/>
      <c r="I12" s="665"/>
    </row>
    <row r="13" spans="2:9" ht="13.5" thickBot="1" x14ac:dyDescent="0.25">
      <c r="B13" s="111"/>
      <c r="C13" s="112"/>
      <c r="D13" s="112"/>
      <c r="E13" s="112"/>
      <c r="F13" s="112"/>
      <c r="G13" s="112"/>
      <c r="H13" s="112"/>
      <c r="I13" s="113"/>
    </row>
    <row r="14" spans="2:9" ht="13.5" thickBot="1" x14ac:dyDescent="0.25">
      <c r="B14" s="114"/>
      <c r="C14" s="114"/>
      <c r="D14" s="114"/>
      <c r="E14" s="114"/>
      <c r="F14" s="114"/>
      <c r="G14" s="114"/>
      <c r="H14" s="114"/>
      <c r="I14" s="114"/>
    </row>
    <row r="15" spans="2:9" ht="13.5" thickBot="1" x14ac:dyDescent="0.25">
      <c r="B15" s="635" t="s">
        <v>684</v>
      </c>
      <c r="C15" s="636"/>
      <c r="D15" s="636"/>
      <c r="E15" s="636"/>
      <c r="F15" s="636"/>
      <c r="G15" s="636"/>
      <c r="H15" s="636"/>
      <c r="I15" s="637"/>
    </row>
    <row r="16" spans="2:9" ht="13.5" thickBot="1" x14ac:dyDescent="0.25">
      <c r="B16" s="114"/>
      <c r="C16" s="114"/>
      <c r="D16" s="114"/>
      <c r="E16" s="114"/>
      <c r="F16" s="114"/>
      <c r="G16" s="114"/>
      <c r="H16" s="114"/>
      <c r="I16" s="114"/>
    </row>
    <row r="17" spans="2:9" x14ac:dyDescent="0.2">
      <c r="B17" s="105" t="s">
        <v>113</v>
      </c>
      <c r="C17" s="106" t="s">
        <v>114</v>
      </c>
      <c r="D17" s="106"/>
      <c r="E17" s="106"/>
      <c r="F17" s="106" t="s">
        <v>115</v>
      </c>
      <c r="G17" s="106"/>
      <c r="H17" s="106"/>
      <c r="I17" s="107"/>
    </row>
    <row r="18" spans="2:9" ht="13.5" thickBot="1" x14ac:dyDescent="0.25">
      <c r="B18" s="115" t="s">
        <v>177</v>
      </c>
      <c r="C18" s="617"/>
      <c r="D18" s="617"/>
      <c r="E18" s="617"/>
      <c r="F18" s="617"/>
      <c r="G18" s="617"/>
      <c r="H18" s="617"/>
      <c r="I18" s="618"/>
    </row>
    <row r="20" spans="2:9" x14ac:dyDescent="0.2">
      <c r="B20" s="116" t="s">
        <v>177</v>
      </c>
      <c r="C20" s="619" t="s">
        <v>681</v>
      </c>
      <c r="D20" s="620"/>
      <c r="E20" s="620"/>
      <c r="F20" s="620"/>
      <c r="G20" s="620"/>
      <c r="H20" s="621"/>
      <c r="I20" s="116" t="s">
        <v>116</v>
      </c>
    </row>
    <row r="21" spans="2:9" x14ac:dyDescent="0.2">
      <c r="B21" s="117" t="s">
        <v>117</v>
      </c>
      <c r="C21" s="619"/>
      <c r="D21" s="620"/>
      <c r="E21" s="620"/>
      <c r="F21" s="620"/>
      <c r="G21" s="620"/>
      <c r="H21" s="620"/>
      <c r="I21" s="621"/>
    </row>
    <row r="22" spans="2:9" ht="25.5" x14ac:dyDescent="0.2">
      <c r="B22" s="116" t="s">
        <v>118</v>
      </c>
      <c r="C22" s="117" t="s">
        <v>119</v>
      </c>
      <c r="D22" s="116" t="s">
        <v>120</v>
      </c>
      <c r="E22" s="116" t="s">
        <v>5</v>
      </c>
      <c r="F22" s="116" t="s">
        <v>121</v>
      </c>
      <c r="G22" s="116" t="s">
        <v>122</v>
      </c>
      <c r="H22" s="117" t="s">
        <v>123</v>
      </c>
      <c r="I22" s="117" t="s">
        <v>124</v>
      </c>
    </row>
    <row r="23" spans="2:9" ht="25.5" x14ac:dyDescent="0.2">
      <c r="B23" s="116" t="s">
        <v>39</v>
      </c>
      <c r="C23" s="116" t="s">
        <v>125</v>
      </c>
      <c r="D23" s="103">
        <v>90777</v>
      </c>
      <c r="E23" s="117" t="s">
        <v>682</v>
      </c>
      <c r="F23" s="116" t="s">
        <v>100</v>
      </c>
      <c r="G23" s="116">
        <v>48</v>
      </c>
      <c r="H23" s="116">
        <v>88.12</v>
      </c>
      <c r="I23" s="116">
        <f>ROUND(SUMPRODUCT(G23,H23),2)</f>
        <v>4229.76</v>
      </c>
    </row>
    <row r="24" spans="2:9" ht="25.5" x14ac:dyDescent="0.2">
      <c r="B24" s="116" t="s">
        <v>39</v>
      </c>
      <c r="C24" s="116" t="s">
        <v>125</v>
      </c>
      <c r="D24" s="290">
        <v>88255</v>
      </c>
      <c r="E24" s="117" t="s">
        <v>683</v>
      </c>
      <c r="F24" s="116" t="s">
        <v>100</v>
      </c>
      <c r="G24" s="116">
        <v>960</v>
      </c>
      <c r="H24" s="116">
        <v>24.58</v>
      </c>
      <c r="I24" s="116">
        <f>ROUND(SUMPRODUCT(G24,H24),2)</f>
        <v>23596.799999999999</v>
      </c>
    </row>
    <row r="25" spans="2:9" x14ac:dyDescent="0.2">
      <c r="B25" s="116" t="s">
        <v>129</v>
      </c>
      <c r="C25" s="116"/>
      <c r="D25" s="116">
        <f>SUM(I23:I23)</f>
        <v>4229.76</v>
      </c>
      <c r="E25" s="116" t="s">
        <v>130</v>
      </c>
      <c r="F25" s="116"/>
      <c r="G25" s="116"/>
      <c r="H25" s="116"/>
      <c r="I25" s="122">
        <f>SUM(I24:I24)</f>
        <v>23596.799999999999</v>
      </c>
    </row>
    <row r="26" spans="2:9" x14ac:dyDescent="0.2">
      <c r="B26" s="118"/>
      <c r="C26" s="119"/>
      <c r="D26" s="119"/>
      <c r="E26" s="119" t="s">
        <v>131</v>
      </c>
      <c r="F26" s="119"/>
      <c r="G26" s="119"/>
      <c r="H26" s="119"/>
      <c r="I26" s="120">
        <f>D25+I25</f>
        <v>27826.559999999998</v>
      </c>
    </row>
    <row r="27" spans="2:9" ht="13.5" thickBot="1" x14ac:dyDescent="0.25">
      <c r="B27" s="5"/>
      <c r="C27" s="5"/>
      <c r="D27" s="5"/>
      <c r="E27" s="5"/>
      <c r="F27" s="5"/>
      <c r="G27" s="5"/>
      <c r="H27" s="5"/>
      <c r="I27" s="5"/>
    </row>
    <row r="28" spans="2:9" x14ac:dyDescent="0.2">
      <c r="B28" s="105" t="s">
        <v>113</v>
      </c>
      <c r="C28" s="106" t="s">
        <v>114</v>
      </c>
      <c r="D28" s="106"/>
      <c r="E28" s="106"/>
      <c r="F28" s="106" t="s">
        <v>115</v>
      </c>
      <c r="G28" s="106"/>
      <c r="H28" s="106"/>
      <c r="I28" s="107"/>
    </row>
    <row r="29" spans="2:9" ht="13.5" thickBot="1" x14ac:dyDescent="0.25">
      <c r="B29" s="115" t="s">
        <v>179</v>
      </c>
      <c r="C29" s="617"/>
      <c r="D29" s="617"/>
      <c r="E29" s="617"/>
      <c r="F29" s="617"/>
      <c r="G29" s="617"/>
      <c r="H29" s="617"/>
      <c r="I29" s="618"/>
    </row>
    <row r="30" spans="2:9" x14ac:dyDescent="0.2">
      <c r="B30" s="5"/>
      <c r="C30" s="5"/>
      <c r="D30" s="5"/>
      <c r="E30" s="5"/>
      <c r="F30" s="5"/>
      <c r="G30" s="5"/>
      <c r="H30" s="5"/>
      <c r="I30" s="5"/>
    </row>
    <row r="31" spans="2:9" x14ac:dyDescent="0.2">
      <c r="B31" s="116" t="s">
        <v>179</v>
      </c>
      <c r="C31" s="619" t="s">
        <v>178</v>
      </c>
      <c r="D31" s="620"/>
      <c r="E31" s="620"/>
      <c r="F31" s="620"/>
      <c r="G31" s="620"/>
      <c r="H31" s="621"/>
      <c r="I31" s="116" t="s">
        <v>116</v>
      </c>
    </row>
    <row r="32" spans="2:9" x14ac:dyDescent="0.2">
      <c r="B32" s="117" t="s">
        <v>117</v>
      </c>
      <c r="C32" s="619"/>
      <c r="D32" s="620"/>
      <c r="E32" s="620"/>
      <c r="F32" s="620"/>
      <c r="G32" s="620"/>
      <c r="H32" s="620"/>
      <c r="I32" s="621"/>
    </row>
    <row r="33" spans="2:9" ht="25.5" x14ac:dyDescent="0.2">
      <c r="B33" s="116" t="s">
        <v>118</v>
      </c>
      <c r="C33" s="117" t="s">
        <v>119</v>
      </c>
      <c r="D33" s="116" t="s">
        <v>120</v>
      </c>
      <c r="E33" s="116" t="s">
        <v>5</v>
      </c>
      <c r="F33" s="116" t="s">
        <v>121</v>
      </c>
      <c r="G33" s="116" t="s">
        <v>122</v>
      </c>
      <c r="H33" s="117" t="s">
        <v>123</v>
      </c>
      <c r="I33" s="117" t="s">
        <v>124</v>
      </c>
    </row>
    <row r="34" spans="2:9" x14ac:dyDescent="0.2">
      <c r="B34" s="116" t="s">
        <v>39</v>
      </c>
      <c r="C34" s="116" t="s">
        <v>125</v>
      </c>
      <c r="D34" s="290">
        <v>88326</v>
      </c>
      <c r="E34" s="117" t="s">
        <v>685</v>
      </c>
      <c r="F34" s="116" t="s">
        <v>100</v>
      </c>
      <c r="G34" s="116">
        <v>2160</v>
      </c>
      <c r="H34" s="116">
        <v>23.06</v>
      </c>
      <c r="I34" s="122">
        <f>ROUND(SUMPRODUCT(G34,H34),2)</f>
        <v>49809.599999999999</v>
      </c>
    </row>
    <row r="35" spans="2:9" x14ac:dyDescent="0.2">
      <c r="B35" s="116" t="s">
        <v>129</v>
      </c>
      <c r="C35" s="116"/>
      <c r="D35" s="116">
        <f>SUM(I34:I34)</f>
        <v>49809.599999999999</v>
      </c>
      <c r="E35" s="116" t="s">
        <v>130</v>
      </c>
      <c r="F35" s="116"/>
      <c r="G35" s="116"/>
      <c r="H35" s="116"/>
      <c r="I35" s="122">
        <v>0</v>
      </c>
    </row>
    <row r="36" spans="2:9" x14ac:dyDescent="0.2">
      <c r="B36" s="118"/>
      <c r="C36" s="119"/>
      <c r="D36" s="119"/>
      <c r="E36" s="119" t="s">
        <v>131</v>
      </c>
      <c r="F36" s="119"/>
      <c r="G36" s="119"/>
      <c r="H36" s="119"/>
      <c r="I36" s="370">
        <f>D35+I35</f>
        <v>49809.599999999999</v>
      </c>
    </row>
    <row r="37" spans="2:9" ht="13.5" thickBot="1" x14ac:dyDescent="0.25">
      <c r="B37" s="5"/>
      <c r="C37" s="5"/>
      <c r="D37" s="5"/>
      <c r="E37" s="5"/>
      <c r="F37" s="5"/>
      <c r="G37" s="5"/>
      <c r="H37" s="5"/>
      <c r="I37" s="5"/>
    </row>
    <row r="38" spans="2:9" x14ac:dyDescent="0.2">
      <c r="B38" s="105" t="s">
        <v>113</v>
      </c>
      <c r="C38" s="106" t="s">
        <v>114</v>
      </c>
      <c r="D38" s="106"/>
      <c r="E38" s="106"/>
      <c r="F38" s="106" t="s">
        <v>115</v>
      </c>
      <c r="G38" s="106"/>
      <c r="H38" s="106"/>
      <c r="I38" s="107"/>
    </row>
    <row r="39" spans="2:9" ht="13.5" thickBot="1" x14ac:dyDescent="0.25">
      <c r="B39" s="115" t="s">
        <v>183</v>
      </c>
      <c r="C39" s="617"/>
      <c r="D39" s="617"/>
      <c r="E39" s="617"/>
      <c r="F39" s="617"/>
      <c r="G39" s="617"/>
      <c r="H39" s="617"/>
      <c r="I39" s="618"/>
    </row>
    <row r="40" spans="2:9" x14ac:dyDescent="0.2">
      <c r="B40" s="5"/>
      <c r="C40" s="5"/>
      <c r="D40" s="5"/>
      <c r="E40" s="5"/>
      <c r="F40" s="5"/>
      <c r="G40" s="5"/>
      <c r="H40" s="5"/>
      <c r="I40" s="5"/>
    </row>
    <row r="41" spans="2:9" x14ac:dyDescent="0.2">
      <c r="B41" s="116" t="s">
        <v>183</v>
      </c>
      <c r="C41" s="619" t="s">
        <v>686</v>
      </c>
      <c r="D41" s="620"/>
      <c r="E41" s="620"/>
      <c r="F41" s="620"/>
      <c r="G41" s="620"/>
      <c r="H41" s="621"/>
      <c r="I41" s="116" t="s">
        <v>116</v>
      </c>
    </row>
    <row r="42" spans="2:9" x14ac:dyDescent="0.2">
      <c r="B42" s="117" t="s">
        <v>117</v>
      </c>
      <c r="C42" s="619"/>
      <c r="D42" s="620"/>
      <c r="E42" s="620"/>
      <c r="F42" s="620"/>
      <c r="G42" s="620"/>
      <c r="H42" s="620"/>
      <c r="I42" s="621"/>
    </row>
    <row r="43" spans="2:9" ht="25.5" x14ac:dyDescent="0.2">
      <c r="B43" s="116" t="s">
        <v>118</v>
      </c>
      <c r="C43" s="117" t="s">
        <v>119</v>
      </c>
      <c r="D43" s="116" t="s">
        <v>120</v>
      </c>
      <c r="E43" s="116" t="s">
        <v>5</v>
      </c>
      <c r="F43" s="116" t="s">
        <v>121</v>
      </c>
      <c r="G43" s="116" t="s">
        <v>122</v>
      </c>
      <c r="H43" s="117" t="s">
        <v>123</v>
      </c>
      <c r="I43" s="117" t="s">
        <v>124</v>
      </c>
    </row>
    <row r="44" spans="2:9" ht="38.25" x14ac:dyDescent="0.2">
      <c r="B44" s="116" t="s">
        <v>39</v>
      </c>
      <c r="C44" s="116" t="s">
        <v>132</v>
      </c>
      <c r="D44" s="290">
        <v>10776</v>
      </c>
      <c r="E44" s="117" t="s">
        <v>687</v>
      </c>
      <c r="F44" s="116" t="s">
        <v>688</v>
      </c>
      <c r="G44" s="116">
        <v>6</v>
      </c>
      <c r="H44" s="116">
        <v>407.81</v>
      </c>
      <c r="I44" s="122">
        <f>ROUND(SUMPRODUCT(G44,H44),2)</f>
        <v>2446.86</v>
      </c>
    </row>
    <row r="45" spans="2:9" x14ac:dyDescent="0.2">
      <c r="B45" s="116" t="s">
        <v>129</v>
      </c>
      <c r="C45" s="116"/>
      <c r="D45" s="116">
        <f>SUM(I44:I44)</f>
        <v>2446.86</v>
      </c>
      <c r="E45" s="116" t="s">
        <v>130</v>
      </c>
      <c r="F45" s="116"/>
      <c r="G45" s="116"/>
      <c r="H45" s="116"/>
      <c r="I45" s="122">
        <v>0</v>
      </c>
    </row>
    <row r="46" spans="2:9" x14ac:dyDescent="0.2">
      <c r="B46" s="118"/>
      <c r="C46" s="119"/>
      <c r="D46" s="119"/>
      <c r="E46" s="119" t="s">
        <v>131</v>
      </c>
      <c r="F46" s="119"/>
      <c r="G46" s="119"/>
      <c r="H46" s="119"/>
      <c r="I46" s="370">
        <f>D45+I45</f>
        <v>2446.86</v>
      </c>
    </row>
    <row r="47" spans="2:9" ht="13.5" thickBot="1" x14ac:dyDescent="0.25">
      <c r="B47" s="5"/>
      <c r="C47" s="5"/>
      <c r="D47" s="5"/>
      <c r="E47" s="5"/>
      <c r="F47" s="5"/>
      <c r="G47" s="5"/>
      <c r="H47" s="5"/>
      <c r="I47" s="371"/>
    </row>
    <row r="48" spans="2:9" x14ac:dyDescent="0.2">
      <c r="B48" s="105" t="s">
        <v>113</v>
      </c>
      <c r="C48" s="106" t="s">
        <v>114</v>
      </c>
      <c r="D48" s="106"/>
      <c r="E48" s="106"/>
      <c r="F48" s="106" t="s">
        <v>115</v>
      </c>
      <c r="G48" s="106"/>
      <c r="H48" s="106"/>
      <c r="I48" s="107"/>
    </row>
    <row r="49" spans="2:9" ht="13.5" thickBot="1" x14ac:dyDescent="0.25">
      <c r="B49" s="115" t="s">
        <v>181</v>
      </c>
      <c r="C49" s="617"/>
      <c r="D49" s="617"/>
      <c r="E49" s="617"/>
      <c r="F49" s="617"/>
      <c r="G49" s="617"/>
      <c r="H49" s="617"/>
      <c r="I49" s="618"/>
    </row>
    <row r="51" spans="2:9" x14ac:dyDescent="0.2">
      <c r="B51" s="116" t="s">
        <v>181</v>
      </c>
      <c r="C51" s="619" t="s">
        <v>180</v>
      </c>
      <c r="D51" s="620"/>
      <c r="E51" s="620"/>
      <c r="F51" s="620"/>
      <c r="G51" s="620"/>
      <c r="H51" s="621"/>
      <c r="I51" s="116" t="s">
        <v>139</v>
      </c>
    </row>
    <row r="52" spans="2:9" x14ac:dyDescent="0.2">
      <c r="B52" s="117" t="s">
        <v>117</v>
      </c>
      <c r="C52" s="619"/>
      <c r="D52" s="620"/>
      <c r="E52" s="620"/>
      <c r="F52" s="620"/>
      <c r="G52" s="620"/>
      <c r="H52" s="620"/>
      <c r="I52" s="621"/>
    </row>
    <row r="53" spans="2:9" ht="25.5" x14ac:dyDescent="0.2">
      <c r="B53" s="116" t="s">
        <v>118</v>
      </c>
      <c r="C53" s="117" t="s">
        <v>119</v>
      </c>
      <c r="D53" s="116" t="s">
        <v>120</v>
      </c>
      <c r="E53" s="116" t="s">
        <v>5</v>
      </c>
      <c r="F53" s="116" t="s">
        <v>121</v>
      </c>
      <c r="G53" s="116" t="s">
        <v>122</v>
      </c>
      <c r="H53" s="117" t="s">
        <v>123</v>
      </c>
      <c r="I53" s="117" t="s">
        <v>124</v>
      </c>
    </row>
    <row r="54" spans="2:9" ht="38.25" x14ac:dyDescent="0.2">
      <c r="B54" s="116" t="s">
        <v>39</v>
      </c>
      <c r="C54" s="116" t="s">
        <v>132</v>
      </c>
      <c r="D54" s="312" t="s">
        <v>1034</v>
      </c>
      <c r="E54" s="117" t="s">
        <v>1029</v>
      </c>
      <c r="F54" s="116" t="s">
        <v>410</v>
      </c>
      <c r="G54" s="116">
        <v>1.1544E-2</v>
      </c>
      <c r="H54" s="116">
        <v>17.579999999999998</v>
      </c>
      <c r="I54" s="116">
        <f>ROUNDDOWN(SUMPRODUCT(G54,H54),2)</f>
        <v>0.2</v>
      </c>
    </row>
    <row r="55" spans="2:9" ht="38.25" x14ac:dyDescent="0.2">
      <c r="B55" s="116" t="s">
        <v>39</v>
      </c>
      <c r="C55" s="116" t="s">
        <v>125</v>
      </c>
      <c r="D55" s="312" t="s">
        <v>1037</v>
      </c>
      <c r="E55" s="117" t="s">
        <v>1033</v>
      </c>
      <c r="F55" s="116" t="s">
        <v>140</v>
      </c>
      <c r="G55" s="116">
        <v>5.4999999999999997E-3</v>
      </c>
      <c r="H55" s="116">
        <v>53.42</v>
      </c>
      <c r="I55" s="116">
        <f t="shared" ref="I55:I59" si="0">ROUNDDOWN(SUMPRODUCT(G55,H55),2)</f>
        <v>0.28999999999999998</v>
      </c>
    </row>
    <row r="56" spans="2:9" ht="25.5" x14ac:dyDescent="0.2">
      <c r="B56" s="116" t="s">
        <v>39</v>
      </c>
      <c r="C56" s="116" t="s">
        <v>125</v>
      </c>
      <c r="D56" s="312" t="s">
        <v>689</v>
      </c>
      <c r="E56" s="117" t="s">
        <v>1030</v>
      </c>
      <c r="F56" s="116" t="s">
        <v>100</v>
      </c>
      <c r="G56" s="116">
        <v>0.01</v>
      </c>
      <c r="H56" s="116">
        <v>9.35</v>
      </c>
      <c r="I56" s="116">
        <f t="shared" si="0"/>
        <v>0.09</v>
      </c>
    </row>
    <row r="57" spans="2:9" x14ac:dyDescent="0.2">
      <c r="B57" s="116" t="s">
        <v>39</v>
      </c>
      <c r="C57" s="116" t="s">
        <v>125</v>
      </c>
      <c r="D57" s="312" t="s">
        <v>1035</v>
      </c>
      <c r="E57" s="117" t="s">
        <v>1031</v>
      </c>
      <c r="F57" s="116" t="s">
        <v>100</v>
      </c>
      <c r="G57" s="116">
        <v>0.01</v>
      </c>
      <c r="H57" s="116">
        <v>11.53</v>
      </c>
      <c r="I57" s="116">
        <f t="shared" si="0"/>
        <v>0.11</v>
      </c>
    </row>
    <row r="58" spans="2:9" x14ac:dyDescent="0.2">
      <c r="B58" s="116" t="s">
        <v>39</v>
      </c>
      <c r="C58" s="116" t="s">
        <v>125</v>
      </c>
      <c r="D58" s="312" t="s">
        <v>128</v>
      </c>
      <c r="E58" s="117" t="s">
        <v>99</v>
      </c>
      <c r="F58" s="116" t="s">
        <v>100</v>
      </c>
      <c r="G58" s="116">
        <v>0.03</v>
      </c>
      <c r="H58" s="116">
        <v>17.09</v>
      </c>
      <c r="I58" s="116">
        <f t="shared" si="0"/>
        <v>0.51</v>
      </c>
    </row>
    <row r="59" spans="2:9" ht="25.5" x14ac:dyDescent="0.2">
      <c r="B59" s="116" t="s">
        <v>39</v>
      </c>
      <c r="C59" s="116" t="s">
        <v>125</v>
      </c>
      <c r="D59" s="312" t="s">
        <v>1036</v>
      </c>
      <c r="E59" s="117" t="s">
        <v>1032</v>
      </c>
      <c r="F59" s="116" t="s">
        <v>100</v>
      </c>
      <c r="G59" s="116">
        <v>8.0000000000000002E-3</v>
      </c>
      <c r="H59" s="116">
        <v>27.65</v>
      </c>
      <c r="I59" s="116">
        <f t="shared" si="0"/>
        <v>0.22</v>
      </c>
    </row>
    <row r="60" spans="2:9" x14ac:dyDescent="0.2">
      <c r="B60" s="116" t="s">
        <v>129</v>
      </c>
      <c r="C60" s="116"/>
      <c r="D60" s="116">
        <f>SUM(I54:I55)</f>
        <v>0.49</v>
      </c>
      <c r="E60" s="116" t="s">
        <v>130</v>
      </c>
      <c r="F60" s="116"/>
      <c r="G60" s="116"/>
      <c r="H60" s="116"/>
      <c r="I60" s="122">
        <f>SUM(I56:I59)</f>
        <v>0.92999999999999994</v>
      </c>
    </row>
    <row r="61" spans="2:9" x14ac:dyDescent="0.2">
      <c r="B61" s="118"/>
      <c r="C61" s="119"/>
      <c r="D61" s="119"/>
      <c r="E61" s="119" t="s">
        <v>131</v>
      </c>
      <c r="F61" s="119"/>
      <c r="G61" s="119"/>
      <c r="H61" s="119"/>
      <c r="I61" s="120">
        <f>D60+I60</f>
        <v>1.42</v>
      </c>
    </row>
    <row r="62" spans="2:9" x14ac:dyDescent="0.2">
      <c r="B62" s="5"/>
      <c r="C62" s="5"/>
      <c r="D62" s="5"/>
      <c r="E62" s="5"/>
      <c r="F62" s="5"/>
      <c r="G62" s="5"/>
      <c r="H62" s="5"/>
      <c r="I62" s="371"/>
    </row>
    <row r="63" spans="2:9" ht="13.5" thickBot="1" x14ac:dyDescent="0.25">
      <c r="B63" s="5"/>
      <c r="C63" s="5"/>
      <c r="D63" s="5"/>
      <c r="E63" s="5"/>
      <c r="F63" s="5"/>
      <c r="G63" s="5"/>
      <c r="H63" s="5"/>
      <c r="I63" s="371"/>
    </row>
    <row r="64" spans="2:9" x14ac:dyDescent="0.2">
      <c r="B64" s="105" t="s">
        <v>113</v>
      </c>
      <c r="C64" s="106" t="s">
        <v>114</v>
      </c>
      <c r="D64" s="106"/>
      <c r="E64" s="106"/>
      <c r="F64" s="106" t="s">
        <v>115</v>
      </c>
      <c r="G64" s="106"/>
      <c r="H64" s="106"/>
      <c r="I64" s="107"/>
    </row>
    <row r="65" spans="2:9" ht="13.5" thickBot="1" x14ac:dyDescent="0.25">
      <c r="B65" s="115" t="s">
        <v>189</v>
      </c>
      <c r="C65" s="617"/>
      <c r="D65" s="617"/>
      <c r="E65" s="617"/>
      <c r="F65" s="617"/>
      <c r="G65" s="617"/>
      <c r="H65" s="617"/>
      <c r="I65" s="618"/>
    </row>
    <row r="66" spans="2:9" x14ac:dyDescent="0.2">
      <c r="B66" s="5"/>
      <c r="C66" s="5"/>
      <c r="D66" s="5"/>
      <c r="E66" s="5"/>
      <c r="F66" s="5"/>
      <c r="G66" s="5"/>
      <c r="H66" s="5"/>
      <c r="I66" s="5"/>
    </row>
    <row r="67" spans="2:9" x14ac:dyDescent="0.2">
      <c r="B67" s="116" t="s">
        <v>189</v>
      </c>
      <c r="C67" s="619" t="s">
        <v>187</v>
      </c>
      <c r="D67" s="620"/>
      <c r="E67" s="620"/>
      <c r="F67" s="620"/>
      <c r="G67" s="620"/>
      <c r="H67" s="621"/>
      <c r="I67" s="116" t="s">
        <v>139</v>
      </c>
    </row>
    <row r="68" spans="2:9" x14ac:dyDescent="0.2">
      <c r="B68" s="117" t="s">
        <v>117</v>
      </c>
      <c r="C68" s="619"/>
      <c r="D68" s="620"/>
      <c r="E68" s="620"/>
      <c r="F68" s="620"/>
      <c r="G68" s="620"/>
      <c r="H68" s="620"/>
      <c r="I68" s="621"/>
    </row>
    <row r="69" spans="2:9" ht="25.5" x14ac:dyDescent="0.2">
      <c r="B69" s="116" t="s">
        <v>118</v>
      </c>
      <c r="C69" s="117" t="s">
        <v>119</v>
      </c>
      <c r="D69" s="116" t="s">
        <v>120</v>
      </c>
      <c r="E69" s="116" t="s">
        <v>5</v>
      </c>
      <c r="F69" s="116" t="s">
        <v>121</v>
      </c>
      <c r="G69" s="116" t="s">
        <v>122</v>
      </c>
      <c r="H69" s="117" t="s">
        <v>123</v>
      </c>
      <c r="I69" s="117" t="s">
        <v>124</v>
      </c>
    </row>
    <row r="70" spans="2:9" ht="38.25" x14ac:dyDescent="0.2">
      <c r="B70" s="116" t="s">
        <v>39</v>
      </c>
      <c r="C70" s="116" t="s">
        <v>132</v>
      </c>
      <c r="D70" s="290" t="s">
        <v>693</v>
      </c>
      <c r="E70" s="117" t="s">
        <v>690</v>
      </c>
      <c r="F70" s="116" t="s">
        <v>410</v>
      </c>
      <c r="G70" s="116">
        <v>1</v>
      </c>
      <c r="H70" s="116">
        <v>2.2799999999999998</v>
      </c>
      <c r="I70" s="122">
        <f>ROUND(SUMPRODUCT(G70,H70),2)</f>
        <v>2.2799999999999998</v>
      </c>
    </row>
    <row r="71" spans="2:9" x14ac:dyDescent="0.2">
      <c r="B71" s="116" t="s">
        <v>39</v>
      </c>
      <c r="C71" s="116" t="s">
        <v>132</v>
      </c>
      <c r="D71" s="290" t="s">
        <v>694</v>
      </c>
      <c r="E71" s="117" t="s">
        <v>691</v>
      </c>
      <c r="F71" s="116" t="s">
        <v>696</v>
      </c>
      <c r="G71" s="116">
        <v>0.4345</v>
      </c>
      <c r="H71" s="116">
        <v>3.95</v>
      </c>
      <c r="I71" s="122">
        <f t="shared" ref="I71:I72" si="1">ROUND(SUMPRODUCT(G71,H71),2)</f>
        <v>1.72</v>
      </c>
    </row>
    <row r="72" spans="2:9" ht="25.5" x14ac:dyDescent="0.2">
      <c r="B72" s="116" t="s">
        <v>39</v>
      </c>
      <c r="C72" s="116" t="s">
        <v>125</v>
      </c>
      <c r="D72" s="290" t="s">
        <v>695</v>
      </c>
      <c r="E72" s="117" t="s">
        <v>692</v>
      </c>
      <c r="F72" s="116" t="s">
        <v>100</v>
      </c>
      <c r="G72" s="116">
        <v>0.2525</v>
      </c>
      <c r="H72" s="116">
        <v>22.76</v>
      </c>
      <c r="I72" s="122">
        <f t="shared" si="1"/>
        <v>5.75</v>
      </c>
    </row>
    <row r="73" spans="2:9" x14ac:dyDescent="0.2">
      <c r="B73" s="116" t="s">
        <v>129</v>
      </c>
      <c r="C73" s="116"/>
      <c r="D73" s="122">
        <f>SUM(I70:I71)-0.02</f>
        <v>3.98</v>
      </c>
      <c r="E73" s="116" t="s">
        <v>130</v>
      </c>
      <c r="F73" s="116"/>
      <c r="G73" s="116"/>
      <c r="H73" s="116"/>
      <c r="I73" s="122">
        <f>I72</f>
        <v>5.75</v>
      </c>
    </row>
    <row r="74" spans="2:9" x14ac:dyDescent="0.2">
      <c r="B74" s="118"/>
      <c r="C74" s="119"/>
      <c r="D74" s="119"/>
      <c r="E74" s="119" t="s">
        <v>131</v>
      </c>
      <c r="F74" s="119"/>
      <c r="G74" s="119"/>
      <c r="H74" s="119"/>
      <c r="I74" s="370">
        <f>D73+I73</f>
        <v>9.73</v>
      </c>
    </row>
    <row r="75" spans="2:9" ht="13.5" thickBot="1" x14ac:dyDescent="0.25">
      <c r="B75" s="5"/>
      <c r="C75" s="5"/>
      <c r="D75" s="5"/>
      <c r="E75" s="5"/>
      <c r="F75" s="5"/>
      <c r="G75" s="5"/>
      <c r="H75" s="5"/>
      <c r="I75" s="371"/>
    </row>
    <row r="76" spans="2:9" ht="13.5" thickBot="1" x14ac:dyDescent="0.25">
      <c r="B76" s="635" t="s">
        <v>697</v>
      </c>
      <c r="C76" s="636"/>
      <c r="D76" s="636"/>
      <c r="E76" s="636"/>
      <c r="F76" s="636"/>
      <c r="G76" s="636"/>
      <c r="H76" s="636"/>
      <c r="I76" s="637"/>
    </row>
    <row r="77" spans="2:9" ht="13.5" thickBot="1" x14ac:dyDescent="0.25">
      <c r="B77" s="372"/>
      <c r="C77" s="372"/>
      <c r="D77" s="372"/>
      <c r="E77" s="372"/>
      <c r="F77" s="372"/>
      <c r="G77" s="372"/>
      <c r="H77" s="372"/>
      <c r="I77" s="372"/>
    </row>
    <row r="78" spans="2:9" x14ac:dyDescent="0.2">
      <c r="B78" s="105" t="s">
        <v>113</v>
      </c>
      <c r="C78" s="106" t="s">
        <v>114</v>
      </c>
      <c r="D78" s="106"/>
      <c r="E78" s="106"/>
      <c r="F78" s="106" t="s">
        <v>115</v>
      </c>
      <c r="G78" s="106"/>
      <c r="H78" s="106"/>
      <c r="I78" s="107"/>
    </row>
    <row r="79" spans="2:9" ht="13.5" thickBot="1" x14ac:dyDescent="0.25">
      <c r="B79" s="115" t="s">
        <v>192</v>
      </c>
      <c r="C79" s="617"/>
      <c r="D79" s="617"/>
      <c r="E79" s="617"/>
      <c r="F79" s="617"/>
      <c r="G79" s="617"/>
      <c r="H79" s="617"/>
      <c r="I79" s="618"/>
    </row>
    <row r="80" spans="2:9" x14ac:dyDescent="0.2">
      <c r="B80" s="5"/>
      <c r="C80" s="5"/>
      <c r="D80" s="5"/>
      <c r="E80" s="5"/>
      <c r="F80" s="5"/>
      <c r="G80" s="5"/>
      <c r="H80" s="5"/>
      <c r="I80" s="371"/>
    </row>
    <row r="81" spans="2:9" x14ac:dyDescent="0.2">
      <c r="B81" s="116" t="s">
        <v>192</v>
      </c>
      <c r="C81" s="619" t="s">
        <v>699</v>
      </c>
      <c r="D81" s="620"/>
      <c r="E81" s="620"/>
      <c r="F81" s="620"/>
      <c r="G81" s="620"/>
      <c r="H81" s="621"/>
      <c r="I81" s="116" t="s">
        <v>700</v>
      </c>
    </row>
    <row r="82" spans="2:9" x14ac:dyDescent="0.2">
      <c r="B82" s="117" t="s">
        <v>117</v>
      </c>
      <c r="C82" s="619"/>
      <c r="D82" s="620"/>
      <c r="E82" s="620"/>
      <c r="F82" s="620"/>
      <c r="G82" s="620"/>
      <c r="H82" s="620"/>
      <c r="I82" s="621"/>
    </row>
    <row r="83" spans="2:9" ht="25.5" x14ac:dyDescent="0.2">
      <c r="B83" s="116" t="s">
        <v>118</v>
      </c>
      <c r="C83" s="117" t="s">
        <v>119</v>
      </c>
      <c r="D83" s="116" t="s">
        <v>120</v>
      </c>
      <c r="E83" s="116" t="s">
        <v>5</v>
      </c>
      <c r="F83" s="116" t="s">
        <v>121</v>
      </c>
      <c r="G83" s="116" t="s">
        <v>122</v>
      </c>
      <c r="H83" s="117" t="s">
        <v>123</v>
      </c>
      <c r="I83" s="117" t="s">
        <v>124</v>
      </c>
    </row>
    <row r="84" spans="2:9" ht="25.5" x14ac:dyDescent="0.2">
      <c r="B84" s="116" t="s">
        <v>39</v>
      </c>
      <c r="C84" s="116" t="s">
        <v>132</v>
      </c>
      <c r="D84" s="290">
        <v>4813</v>
      </c>
      <c r="E84" s="117" t="s">
        <v>698</v>
      </c>
      <c r="F84" s="116" t="s">
        <v>154</v>
      </c>
      <c r="G84" s="116">
        <v>1</v>
      </c>
      <c r="H84" s="116">
        <v>300</v>
      </c>
      <c r="I84" s="122">
        <f>ROUND(SUMPRODUCT(G84,H84),2)</f>
        <v>300</v>
      </c>
    </row>
    <row r="85" spans="2:9" x14ac:dyDescent="0.2">
      <c r="B85" s="116" t="s">
        <v>129</v>
      </c>
      <c r="C85" s="116"/>
      <c r="D85" s="116">
        <f>SUM(I84:I84)</f>
        <v>300</v>
      </c>
      <c r="E85" s="116" t="s">
        <v>130</v>
      </c>
      <c r="F85" s="116"/>
      <c r="G85" s="116"/>
      <c r="H85" s="116"/>
      <c r="I85" s="122">
        <v>0</v>
      </c>
    </row>
    <row r="86" spans="2:9" x14ac:dyDescent="0.2">
      <c r="B86" s="118"/>
      <c r="C86" s="119"/>
      <c r="D86" s="119"/>
      <c r="E86" s="119" t="s">
        <v>131</v>
      </c>
      <c r="F86" s="119"/>
      <c r="G86" s="119"/>
      <c r="H86" s="119"/>
      <c r="I86" s="370">
        <f>D85+I85</f>
        <v>300</v>
      </c>
    </row>
    <row r="87" spans="2:9" ht="13.5" thickBot="1" x14ac:dyDescent="0.25">
      <c r="B87" s="5"/>
      <c r="C87" s="5"/>
      <c r="D87" s="5"/>
      <c r="E87" s="5"/>
      <c r="F87" s="5"/>
      <c r="G87" s="5"/>
      <c r="H87" s="5"/>
      <c r="I87" s="371"/>
    </row>
    <row r="88" spans="2:9" ht="13.5" thickBot="1" x14ac:dyDescent="0.25">
      <c r="B88" s="635" t="s">
        <v>701</v>
      </c>
      <c r="C88" s="636"/>
      <c r="D88" s="636"/>
      <c r="E88" s="636"/>
      <c r="F88" s="636"/>
      <c r="G88" s="636"/>
      <c r="H88" s="636"/>
      <c r="I88" s="637"/>
    </row>
    <row r="89" spans="2:9" ht="13.5" thickBot="1" x14ac:dyDescent="0.25">
      <c r="B89" s="5"/>
      <c r="C89" s="5"/>
      <c r="D89" s="5"/>
      <c r="E89" s="5"/>
      <c r="F89" s="5"/>
      <c r="G89" s="5"/>
      <c r="H89" s="5"/>
      <c r="I89" s="371"/>
    </row>
    <row r="90" spans="2:9" x14ac:dyDescent="0.2">
      <c r="B90" s="105" t="s">
        <v>113</v>
      </c>
      <c r="C90" s="106" t="s">
        <v>114</v>
      </c>
      <c r="D90" s="106"/>
      <c r="E90" s="106"/>
      <c r="F90" s="106" t="s">
        <v>115</v>
      </c>
      <c r="G90" s="106"/>
      <c r="H90" s="106"/>
      <c r="I90" s="107"/>
    </row>
    <row r="91" spans="2:9" ht="13.5" thickBot="1" x14ac:dyDescent="0.25">
      <c r="B91" s="115" t="s">
        <v>208</v>
      </c>
      <c r="C91" s="617"/>
      <c r="D91" s="617"/>
      <c r="E91" s="617"/>
      <c r="F91" s="617"/>
      <c r="G91" s="617"/>
      <c r="H91" s="617"/>
      <c r="I91" s="618"/>
    </row>
    <row r="92" spans="2:9" x14ac:dyDescent="0.2">
      <c r="B92" s="5"/>
      <c r="C92" s="5"/>
      <c r="D92" s="5"/>
      <c r="E92" s="5"/>
      <c r="F92" s="5"/>
      <c r="G92" s="5"/>
      <c r="H92" s="5"/>
      <c r="I92" s="371"/>
    </row>
    <row r="93" spans="2:9" x14ac:dyDescent="0.2">
      <c r="B93" s="116" t="s">
        <v>208</v>
      </c>
      <c r="C93" s="619" t="s">
        <v>702</v>
      </c>
      <c r="D93" s="620"/>
      <c r="E93" s="620"/>
      <c r="F93" s="620"/>
      <c r="G93" s="620"/>
      <c r="H93" s="621"/>
      <c r="I93" s="116" t="s">
        <v>153</v>
      </c>
    </row>
    <row r="94" spans="2:9" x14ac:dyDescent="0.2">
      <c r="B94" s="117" t="s">
        <v>117</v>
      </c>
      <c r="C94" s="619"/>
      <c r="D94" s="620"/>
      <c r="E94" s="620"/>
      <c r="F94" s="620"/>
      <c r="G94" s="620"/>
      <c r="H94" s="620"/>
      <c r="I94" s="621"/>
    </row>
    <row r="95" spans="2:9" ht="25.5" x14ac:dyDescent="0.2">
      <c r="B95" s="116" t="s">
        <v>118</v>
      </c>
      <c r="C95" s="117" t="s">
        <v>119</v>
      </c>
      <c r="D95" s="116" t="s">
        <v>120</v>
      </c>
      <c r="E95" s="116" t="s">
        <v>5</v>
      </c>
      <c r="F95" s="116" t="s">
        <v>121</v>
      </c>
      <c r="G95" s="116" t="s">
        <v>122</v>
      </c>
      <c r="H95" s="117" t="s">
        <v>123</v>
      </c>
      <c r="I95" s="117" t="s">
        <v>124</v>
      </c>
    </row>
    <row r="96" spans="2:9" ht="51" x14ac:dyDescent="0.2">
      <c r="B96" s="116" t="s">
        <v>39</v>
      </c>
      <c r="C96" s="116" t="s">
        <v>125</v>
      </c>
      <c r="D96" s="290" t="s">
        <v>707</v>
      </c>
      <c r="E96" s="117" t="s">
        <v>703</v>
      </c>
      <c r="F96" s="116" t="s">
        <v>140</v>
      </c>
      <c r="G96" s="116">
        <v>9.4999999999999998E-3</v>
      </c>
      <c r="H96" s="116">
        <v>110.13</v>
      </c>
      <c r="I96" s="122">
        <f>ROUNDDOWN(SUMPRODUCT(G96,H96),2)</f>
        <v>1.04</v>
      </c>
    </row>
    <row r="97" spans="2:9" ht="63.75" x14ac:dyDescent="0.2">
      <c r="B97" s="116" t="s">
        <v>39</v>
      </c>
      <c r="C97" s="116" t="s">
        <v>125</v>
      </c>
      <c r="D97" s="290" t="s">
        <v>708</v>
      </c>
      <c r="E97" s="117" t="s">
        <v>704</v>
      </c>
      <c r="F97" s="116" t="s">
        <v>140</v>
      </c>
      <c r="G97" s="116">
        <v>0.18709999999999999</v>
      </c>
      <c r="H97" s="116">
        <v>98.49</v>
      </c>
      <c r="I97" s="122">
        <f>ROUNDDOWN(SUMPRODUCT(G97,H97),2)</f>
        <v>18.420000000000002</v>
      </c>
    </row>
    <row r="98" spans="2:9" ht="51" x14ac:dyDescent="0.2">
      <c r="B98" s="116" t="s">
        <v>39</v>
      </c>
      <c r="C98" s="116" t="s">
        <v>125</v>
      </c>
      <c r="D98" s="290" t="s">
        <v>709</v>
      </c>
      <c r="E98" s="117" t="s">
        <v>705</v>
      </c>
      <c r="F98" s="116" t="s">
        <v>140</v>
      </c>
      <c r="G98" s="116">
        <v>1.6400000000000001E-2</v>
      </c>
      <c r="H98" s="116">
        <v>129.46</v>
      </c>
      <c r="I98" s="122">
        <f>ROUNDDOWN(SUMPRODUCT(G98,H98),2)</f>
        <v>2.12</v>
      </c>
    </row>
    <row r="99" spans="2:9" ht="38.25" x14ac:dyDescent="0.2">
      <c r="B99" s="116" t="s">
        <v>39</v>
      </c>
      <c r="C99" s="116" t="s">
        <v>125</v>
      </c>
      <c r="D99" s="290" t="s">
        <v>710</v>
      </c>
      <c r="E99" s="117" t="s">
        <v>706</v>
      </c>
      <c r="F99" s="116" t="s">
        <v>140</v>
      </c>
      <c r="G99" s="116">
        <v>2.5000000000000001E-3</v>
      </c>
      <c r="H99" s="116">
        <v>138.88</v>
      </c>
      <c r="I99" s="122">
        <f>ROUNDDOWN(SUMPRODUCT(G99,H99),2)-0.01</f>
        <v>0.33</v>
      </c>
    </row>
    <row r="100" spans="2:9" x14ac:dyDescent="0.2">
      <c r="B100" s="116" t="s">
        <v>39</v>
      </c>
      <c r="C100" s="116" t="s">
        <v>125</v>
      </c>
      <c r="D100" s="290" t="s">
        <v>128</v>
      </c>
      <c r="E100" s="117" t="s">
        <v>99</v>
      </c>
      <c r="F100" s="116" t="s">
        <v>100</v>
      </c>
      <c r="G100" s="116">
        <v>6.6000000000000003E-2</v>
      </c>
      <c r="H100" s="116">
        <v>17.09</v>
      </c>
      <c r="I100" s="122">
        <f t="shared" ref="I100" si="2">ROUND(SUMPRODUCT(G100,H100),2)</f>
        <v>1.1299999999999999</v>
      </c>
    </row>
    <row r="101" spans="2:9" x14ac:dyDescent="0.2">
      <c r="B101" s="116" t="s">
        <v>129</v>
      </c>
      <c r="C101" s="116"/>
      <c r="D101" s="122">
        <f>SUM(I96:I100)</f>
        <v>23.04</v>
      </c>
      <c r="E101" s="116" t="s">
        <v>130</v>
      </c>
      <c r="F101" s="116"/>
      <c r="G101" s="116"/>
      <c r="H101" s="116"/>
      <c r="I101" s="122">
        <v>0</v>
      </c>
    </row>
    <row r="102" spans="2:9" x14ac:dyDescent="0.2">
      <c r="B102" s="118"/>
      <c r="C102" s="119"/>
      <c r="D102" s="119"/>
      <c r="E102" s="119" t="s">
        <v>131</v>
      </c>
      <c r="F102" s="119"/>
      <c r="G102" s="119"/>
      <c r="H102" s="119"/>
      <c r="I102" s="370">
        <f>D101+I101</f>
        <v>23.04</v>
      </c>
    </row>
    <row r="103" spans="2:9" ht="13.5" thickBot="1" x14ac:dyDescent="0.25">
      <c r="B103" s="5"/>
      <c r="C103" s="5"/>
      <c r="D103" s="5"/>
      <c r="E103" s="5"/>
      <c r="F103" s="5"/>
      <c r="G103" s="5"/>
      <c r="H103" s="5"/>
      <c r="I103" s="371"/>
    </row>
    <row r="104" spans="2:9" x14ac:dyDescent="0.2">
      <c r="B104" s="105" t="s">
        <v>113</v>
      </c>
      <c r="C104" s="106" t="s">
        <v>114</v>
      </c>
      <c r="D104" s="106"/>
      <c r="E104" s="106"/>
      <c r="F104" s="106" t="s">
        <v>115</v>
      </c>
      <c r="G104" s="106"/>
      <c r="H104" s="106"/>
      <c r="I104" s="107"/>
    </row>
    <row r="105" spans="2:9" ht="13.5" thickBot="1" x14ac:dyDescent="0.25">
      <c r="B105" s="115" t="s">
        <v>209</v>
      </c>
      <c r="C105" s="617"/>
      <c r="D105" s="617"/>
      <c r="E105" s="617"/>
      <c r="F105" s="617"/>
      <c r="G105" s="617"/>
      <c r="H105" s="617"/>
      <c r="I105" s="618"/>
    </row>
    <row r="106" spans="2:9" x14ac:dyDescent="0.2">
      <c r="B106" s="5"/>
      <c r="C106" s="5"/>
      <c r="D106" s="5"/>
      <c r="E106" s="5"/>
      <c r="F106" s="5"/>
      <c r="G106" s="5"/>
      <c r="H106" s="5"/>
      <c r="I106" s="371"/>
    </row>
    <row r="107" spans="2:9" x14ac:dyDescent="0.2">
      <c r="B107" s="116" t="s">
        <v>209</v>
      </c>
      <c r="C107" s="619" t="s">
        <v>711</v>
      </c>
      <c r="D107" s="620"/>
      <c r="E107" s="620"/>
      <c r="F107" s="620"/>
      <c r="G107" s="620"/>
      <c r="H107" s="621"/>
      <c r="I107" s="116" t="s">
        <v>153</v>
      </c>
    </row>
    <row r="108" spans="2:9" x14ac:dyDescent="0.2">
      <c r="B108" s="117" t="s">
        <v>117</v>
      </c>
      <c r="C108" s="619"/>
      <c r="D108" s="620"/>
      <c r="E108" s="620"/>
      <c r="F108" s="620"/>
      <c r="G108" s="620"/>
      <c r="H108" s="620"/>
      <c r="I108" s="621"/>
    </row>
    <row r="109" spans="2:9" ht="25.5" x14ac:dyDescent="0.2">
      <c r="B109" s="116" t="s">
        <v>118</v>
      </c>
      <c r="C109" s="117" t="s">
        <v>119</v>
      </c>
      <c r="D109" s="116" t="s">
        <v>120</v>
      </c>
      <c r="E109" s="116" t="s">
        <v>5</v>
      </c>
      <c r="F109" s="116" t="s">
        <v>121</v>
      </c>
      <c r="G109" s="116" t="s">
        <v>122</v>
      </c>
      <c r="H109" s="117" t="s">
        <v>123</v>
      </c>
      <c r="I109" s="117" t="s">
        <v>124</v>
      </c>
    </row>
    <row r="110" spans="2:9" x14ac:dyDescent="0.2">
      <c r="B110" s="116" t="s">
        <v>39</v>
      </c>
      <c r="C110" s="116" t="s">
        <v>125</v>
      </c>
      <c r="D110" s="290">
        <v>88309</v>
      </c>
      <c r="E110" s="117" t="s">
        <v>127</v>
      </c>
      <c r="F110" s="116" t="s">
        <v>100</v>
      </c>
      <c r="G110" s="116">
        <v>0.1</v>
      </c>
      <c r="H110" s="116">
        <v>23.34</v>
      </c>
      <c r="I110" s="122">
        <f>ROUNDDOWN(SUMPRODUCT(G110,H110),2)</f>
        <v>2.33</v>
      </c>
    </row>
    <row r="111" spans="2:9" x14ac:dyDescent="0.2">
      <c r="B111" s="116" t="s">
        <v>39</v>
      </c>
      <c r="C111" s="116" t="s">
        <v>125</v>
      </c>
      <c r="D111" s="290" t="s">
        <v>128</v>
      </c>
      <c r="E111" s="117" t="s">
        <v>99</v>
      </c>
      <c r="F111" s="116" t="s">
        <v>100</v>
      </c>
      <c r="G111" s="116">
        <v>1</v>
      </c>
      <c r="H111" s="116">
        <v>17.09</v>
      </c>
      <c r="I111" s="122">
        <f t="shared" ref="I111" si="3">ROUND(SUMPRODUCT(G111,H111),2)</f>
        <v>17.09</v>
      </c>
    </row>
    <row r="112" spans="2:9" x14ac:dyDescent="0.2">
      <c r="B112" s="116" t="s">
        <v>129</v>
      </c>
      <c r="C112" s="116"/>
      <c r="D112" s="122">
        <v>0</v>
      </c>
      <c r="E112" s="116" t="s">
        <v>130</v>
      </c>
      <c r="F112" s="116"/>
      <c r="G112" s="116"/>
      <c r="H112" s="116"/>
      <c r="I112" s="122">
        <f>I110+I111</f>
        <v>19.420000000000002</v>
      </c>
    </row>
    <row r="113" spans="2:9" x14ac:dyDescent="0.2">
      <c r="B113" s="118"/>
      <c r="C113" s="119"/>
      <c r="D113" s="119"/>
      <c r="E113" s="119" t="s">
        <v>131</v>
      </c>
      <c r="F113" s="119"/>
      <c r="G113" s="119"/>
      <c r="H113" s="119"/>
      <c r="I113" s="370">
        <f>D112+I112</f>
        <v>19.420000000000002</v>
      </c>
    </row>
    <row r="114" spans="2:9" ht="13.5" thickBot="1" x14ac:dyDescent="0.25">
      <c r="B114" s="5"/>
      <c r="C114" s="5"/>
      <c r="D114" s="5"/>
      <c r="E114" s="5"/>
      <c r="F114" s="5"/>
      <c r="G114" s="5"/>
      <c r="H114" s="5"/>
      <c r="I114" s="371"/>
    </row>
    <row r="115" spans="2:9" x14ac:dyDescent="0.2">
      <c r="B115" s="105" t="s">
        <v>113</v>
      </c>
      <c r="C115" s="106" t="s">
        <v>114</v>
      </c>
      <c r="D115" s="106"/>
      <c r="E115" s="106"/>
      <c r="F115" s="106" t="s">
        <v>115</v>
      </c>
      <c r="G115" s="106"/>
      <c r="H115" s="106"/>
      <c r="I115" s="107"/>
    </row>
    <row r="116" spans="2:9" ht="13.5" thickBot="1" x14ac:dyDescent="0.25">
      <c r="B116" s="115" t="s">
        <v>205</v>
      </c>
      <c r="C116" s="617"/>
      <c r="D116" s="617"/>
      <c r="E116" s="617"/>
      <c r="F116" s="617"/>
      <c r="G116" s="617"/>
      <c r="H116" s="617"/>
      <c r="I116" s="618"/>
    </row>
    <row r="117" spans="2:9" x14ac:dyDescent="0.2">
      <c r="B117" s="5"/>
      <c r="C117" s="5"/>
      <c r="D117" s="5"/>
      <c r="E117" s="5"/>
      <c r="F117" s="5"/>
      <c r="G117" s="5"/>
      <c r="H117" s="5"/>
      <c r="I117" s="371"/>
    </row>
    <row r="118" spans="2:9" x14ac:dyDescent="0.2">
      <c r="B118" s="116" t="s">
        <v>205</v>
      </c>
      <c r="C118" s="619" t="s">
        <v>713</v>
      </c>
      <c r="D118" s="620"/>
      <c r="E118" s="620"/>
      <c r="F118" s="620"/>
      <c r="G118" s="620"/>
      <c r="H118" s="621"/>
      <c r="I118" s="116" t="s">
        <v>116</v>
      </c>
    </row>
    <row r="119" spans="2:9" x14ac:dyDescent="0.2">
      <c r="B119" s="117" t="s">
        <v>117</v>
      </c>
      <c r="C119" s="619"/>
      <c r="D119" s="620"/>
      <c r="E119" s="620"/>
      <c r="F119" s="620"/>
      <c r="G119" s="620"/>
      <c r="H119" s="620"/>
      <c r="I119" s="621"/>
    </row>
    <row r="120" spans="2:9" ht="25.5" x14ac:dyDescent="0.2">
      <c r="B120" s="116" t="s">
        <v>118</v>
      </c>
      <c r="C120" s="117" t="s">
        <v>119</v>
      </c>
      <c r="D120" s="116" t="s">
        <v>120</v>
      </c>
      <c r="E120" s="116" t="s">
        <v>5</v>
      </c>
      <c r="F120" s="116" t="s">
        <v>121</v>
      </c>
      <c r="G120" s="116" t="s">
        <v>122</v>
      </c>
      <c r="H120" s="117" t="s">
        <v>123</v>
      </c>
      <c r="I120" s="117" t="s">
        <v>124</v>
      </c>
    </row>
    <row r="121" spans="2:9" ht="63.75" x14ac:dyDescent="0.2">
      <c r="B121" s="116" t="s">
        <v>39</v>
      </c>
      <c r="C121" s="116" t="s">
        <v>125</v>
      </c>
      <c r="D121" s="290">
        <v>5928</v>
      </c>
      <c r="E121" s="117" t="s">
        <v>712</v>
      </c>
      <c r="F121" s="116" t="s">
        <v>140</v>
      </c>
      <c r="G121" s="116">
        <v>0.4</v>
      </c>
      <c r="H121" s="116">
        <v>132.31</v>
      </c>
      <c r="I121" s="122">
        <f>ROUNDUP(SUMPRODUCT(G121,H121),2)-0.01</f>
        <v>52.92</v>
      </c>
    </row>
    <row r="122" spans="2:9" x14ac:dyDescent="0.2">
      <c r="B122" s="116" t="s">
        <v>129</v>
      </c>
      <c r="C122" s="116"/>
      <c r="D122" s="122">
        <f>I121</f>
        <v>52.92</v>
      </c>
      <c r="E122" s="116" t="s">
        <v>130</v>
      </c>
      <c r="F122" s="116"/>
      <c r="G122" s="116"/>
      <c r="H122" s="116"/>
      <c r="I122" s="122">
        <v>0</v>
      </c>
    </row>
    <row r="123" spans="2:9" x14ac:dyDescent="0.2">
      <c r="B123" s="118"/>
      <c r="C123" s="119"/>
      <c r="D123" s="119"/>
      <c r="E123" s="119" t="s">
        <v>131</v>
      </c>
      <c r="F123" s="119"/>
      <c r="G123" s="119"/>
      <c r="H123" s="119"/>
      <c r="I123" s="370">
        <f>D122+I122</f>
        <v>52.92</v>
      </c>
    </row>
    <row r="124" spans="2:9" ht="13.5" thickBot="1" x14ac:dyDescent="0.25">
      <c r="B124" s="5"/>
      <c r="C124" s="5"/>
      <c r="D124" s="5"/>
      <c r="E124" s="5"/>
      <c r="F124" s="5"/>
      <c r="G124" s="5"/>
      <c r="H124" s="5"/>
      <c r="I124" s="5"/>
    </row>
    <row r="125" spans="2:9" x14ac:dyDescent="0.2">
      <c r="B125" s="105" t="s">
        <v>113</v>
      </c>
      <c r="C125" s="106" t="s">
        <v>114</v>
      </c>
      <c r="D125" s="106"/>
      <c r="E125" s="106"/>
      <c r="F125" s="106" t="s">
        <v>115</v>
      </c>
      <c r="G125" s="106"/>
      <c r="H125" s="106"/>
      <c r="I125" s="107"/>
    </row>
    <row r="126" spans="2:9" ht="13.5" thickBot="1" x14ac:dyDescent="0.25">
      <c r="B126" s="115" t="s">
        <v>217</v>
      </c>
      <c r="C126" s="617"/>
      <c r="D126" s="617"/>
      <c r="E126" s="617"/>
      <c r="F126" s="617"/>
      <c r="G126" s="617"/>
      <c r="H126" s="617"/>
      <c r="I126" s="618"/>
    </row>
    <row r="127" spans="2:9" x14ac:dyDescent="0.2">
      <c r="B127" s="5"/>
      <c r="C127" s="5"/>
      <c r="D127" s="5"/>
      <c r="E127" s="5"/>
      <c r="F127" s="5"/>
      <c r="G127" s="5"/>
      <c r="H127" s="5"/>
      <c r="I127" s="371"/>
    </row>
    <row r="128" spans="2:9" x14ac:dyDescent="0.2">
      <c r="B128" s="116" t="s">
        <v>205</v>
      </c>
      <c r="C128" s="619" t="s">
        <v>714</v>
      </c>
      <c r="D128" s="620"/>
      <c r="E128" s="620"/>
      <c r="F128" s="620"/>
      <c r="G128" s="620"/>
      <c r="H128" s="621"/>
      <c r="I128" s="116" t="s">
        <v>116</v>
      </c>
    </row>
    <row r="129" spans="2:9" x14ac:dyDescent="0.2">
      <c r="B129" s="117" t="s">
        <v>117</v>
      </c>
      <c r="C129" s="619"/>
      <c r="D129" s="620"/>
      <c r="E129" s="620"/>
      <c r="F129" s="620"/>
      <c r="G129" s="620"/>
      <c r="H129" s="620"/>
      <c r="I129" s="621"/>
    </row>
    <row r="130" spans="2:9" ht="25.5" x14ac:dyDescent="0.2">
      <c r="B130" s="116" t="s">
        <v>118</v>
      </c>
      <c r="C130" s="117" t="s">
        <v>119</v>
      </c>
      <c r="D130" s="116" t="s">
        <v>120</v>
      </c>
      <c r="E130" s="116" t="s">
        <v>5</v>
      </c>
      <c r="F130" s="116" t="s">
        <v>121</v>
      </c>
      <c r="G130" s="116" t="s">
        <v>122</v>
      </c>
      <c r="H130" s="117" t="s">
        <v>123</v>
      </c>
      <c r="I130" s="117" t="s">
        <v>124</v>
      </c>
    </row>
    <row r="131" spans="2:9" ht="63.75" x14ac:dyDescent="0.2">
      <c r="B131" s="116" t="s">
        <v>39</v>
      </c>
      <c r="C131" s="116" t="s">
        <v>125</v>
      </c>
      <c r="D131" s="290" t="s">
        <v>718</v>
      </c>
      <c r="E131" s="117" t="s">
        <v>715</v>
      </c>
      <c r="F131" s="116" t="s">
        <v>140</v>
      </c>
      <c r="G131" s="116">
        <v>2</v>
      </c>
      <c r="H131" s="116">
        <v>117.99</v>
      </c>
      <c r="I131" s="122">
        <f>ROUNDDOWN(SUMPRODUCT(G131,H131),2)</f>
        <v>235.98</v>
      </c>
    </row>
    <row r="132" spans="2:9" ht="63.75" x14ac:dyDescent="0.2">
      <c r="B132" s="116" t="s">
        <v>39</v>
      </c>
      <c r="C132" s="116" t="s">
        <v>125</v>
      </c>
      <c r="D132" s="290" t="s">
        <v>719</v>
      </c>
      <c r="E132" s="117" t="s">
        <v>716</v>
      </c>
      <c r="F132" s="116" t="s">
        <v>141</v>
      </c>
      <c r="G132" s="116">
        <v>2</v>
      </c>
      <c r="H132" s="116">
        <v>34.42</v>
      </c>
      <c r="I132" s="122">
        <f>ROUNDDOWN(SUMPRODUCT(G132,H132),2)</f>
        <v>68.84</v>
      </c>
    </row>
    <row r="133" spans="2:9" ht="25.5" x14ac:dyDescent="0.2">
      <c r="B133" s="116" t="s">
        <v>39</v>
      </c>
      <c r="C133" s="116" t="s">
        <v>125</v>
      </c>
      <c r="D133" s="290" t="s">
        <v>101</v>
      </c>
      <c r="E133" s="117" t="s">
        <v>227</v>
      </c>
      <c r="F133" s="116" t="s">
        <v>138</v>
      </c>
      <c r="G133" s="116">
        <v>0.621</v>
      </c>
      <c r="H133" s="116">
        <v>67.599999999999994</v>
      </c>
      <c r="I133" s="122">
        <f>ROUNDDOWN(SUMPRODUCT(G133,H133),2)</f>
        <v>41.97</v>
      </c>
    </row>
    <row r="134" spans="2:9" ht="25.5" x14ac:dyDescent="0.2">
      <c r="B134" s="116" t="s">
        <v>39</v>
      </c>
      <c r="C134" s="116" t="s">
        <v>125</v>
      </c>
      <c r="D134" s="290" t="s">
        <v>720</v>
      </c>
      <c r="E134" s="117" t="s">
        <v>717</v>
      </c>
      <c r="F134" s="116" t="s">
        <v>138</v>
      </c>
      <c r="G134" s="116">
        <v>8.1000000000000003E-2</v>
      </c>
      <c r="H134" s="116">
        <v>103.6</v>
      </c>
      <c r="I134" s="122">
        <f>ROUND(SUMPRODUCT(G134,H134),2)</f>
        <v>8.39</v>
      </c>
    </row>
    <row r="135" spans="2:9" x14ac:dyDescent="0.2">
      <c r="B135" s="116" t="s">
        <v>129</v>
      </c>
      <c r="C135" s="116"/>
      <c r="D135" s="122">
        <f>SUM(I131:I134)</f>
        <v>355.17999999999995</v>
      </c>
      <c r="E135" s="116" t="s">
        <v>130</v>
      </c>
      <c r="F135" s="116"/>
      <c r="G135" s="116"/>
      <c r="H135" s="116"/>
      <c r="I135" s="122">
        <v>0</v>
      </c>
    </row>
    <row r="136" spans="2:9" x14ac:dyDescent="0.2">
      <c r="B136" s="118"/>
      <c r="C136" s="119"/>
      <c r="D136" s="119"/>
      <c r="E136" s="119" t="s">
        <v>131</v>
      </c>
      <c r="F136" s="119"/>
      <c r="G136" s="119"/>
      <c r="H136" s="119"/>
      <c r="I136" s="370">
        <f>D135+I135</f>
        <v>355.17999999999995</v>
      </c>
    </row>
    <row r="137" spans="2:9" ht="13.5" thickBot="1" x14ac:dyDescent="0.25">
      <c r="B137" s="5"/>
      <c r="C137" s="5"/>
      <c r="D137" s="5"/>
      <c r="E137" s="5"/>
      <c r="F137" s="5"/>
      <c r="G137" s="5"/>
      <c r="H137" s="5"/>
      <c r="I137" s="5"/>
    </row>
    <row r="138" spans="2:9" ht="13.5" thickBot="1" x14ac:dyDescent="0.25">
      <c r="B138" s="635" t="s">
        <v>112</v>
      </c>
      <c r="C138" s="636"/>
      <c r="D138" s="636"/>
      <c r="E138" s="636"/>
      <c r="F138" s="636"/>
      <c r="G138" s="636"/>
      <c r="H138" s="636"/>
      <c r="I138" s="637"/>
    </row>
    <row r="139" spans="2:9" ht="13.5" thickBot="1" x14ac:dyDescent="0.25">
      <c r="B139" s="5"/>
      <c r="C139" s="5"/>
      <c r="D139" s="5"/>
      <c r="E139" s="5"/>
      <c r="F139" s="5"/>
      <c r="G139" s="5"/>
      <c r="H139" s="5"/>
      <c r="I139" s="5"/>
    </row>
    <row r="140" spans="2:9" x14ac:dyDescent="0.2">
      <c r="B140" s="105" t="s">
        <v>113</v>
      </c>
      <c r="C140" s="106" t="s">
        <v>114</v>
      </c>
      <c r="D140" s="106"/>
      <c r="E140" s="106"/>
      <c r="F140" s="106" t="s">
        <v>115</v>
      </c>
      <c r="G140" s="106"/>
      <c r="H140" s="106"/>
      <c r="I140" s="107"/>
    </row>
    <row r="141" spans="2:9" ht="13.5" thickBot="1" x14ac:dyDescent="0.25">
      <c r="B141" s="115" t="s">
        <v>721</v>
      </c>
      <c r="C141" s="617"/>
      <c r="D141" s="617"/>
      <c r="E141" s="617"/>
      <c r="F141" s="617"/>
      <c r="G141" s="617"/>
      <c r="H141" s="617"/>
      <c r="I141" s="618"/>
    </row>
    <row r="142" spans="2:9" x14ac:dyDescent="0.2">
      <c r="B142" s="5"/>
      <c r="C142" s="5"/>
      <c r="D142" s="5"/>
      <c r="E142" s="5"/>
      <c r="F142" s="5"/>
      <c r="G142" s="5"/>
      <c r="H142" s="5"/>
      <c r="I142" s="371"/>
    </row>
    <row r="143" spans="2:9" ht="13.5" customHeight="1" x14ac:dyDescent="0.2">
      <c r="B143" s="116" t="s">
        <v>721</v>
      </c>
      <c r="C143" s="619" t="s">
        <v>238</v>
      </c>
      <c r="D143" s="620"/>
      <c r="E143" s="620"/>
      <c r="F143" s="620"/>
      <c r="G143" s="620"/>
      <c r="H143" s="621"/>
      <c r="I143" s="116" t="s">
        <v>116</v>
      </c>
    </row>
    <row r="144" spans="2:9" ht="16.5" customHeight="1" x14ac:dyDescent="0.2">
      <c r="B144" s="117" t="s">
        <v>117</v>
      </c>
      <c r="C144" s="619"/>
      <c r="D144" s="620"/>
      <c r="E144" s="620"/>
      <c r="F144" s="620"/>
      <c r="G144" s="620"/>
      <c r="H144" s="620"/>
      <c r="I144" s="621"/>
    </row>
    <row r="145" spans="2:9" ht="25.5" x14ac:dyDescent="0.2">
      <c r="B145" s="116" t="s">
        <v>118</v>
      </c>
      <c r="C145" s="117" t="s">
        <v>119</v>
      </c>
      <c r="D145" s="116" t="s">
        <v>120</v>
      </c>
      <c r="E145" s="116" t="s">
        <v>5</v>
      </c>
      <c r="F145" s="116" t="s">
        <v>121</v>
      </c>
      <c r="G145" s="116" t="s">
        <v>122</v>
      </c>
      <c r="H145" s="117" t="s">
        <v>123</v>
      </c>
      <c r="I145" s="117" t="s">
        <v>124</v>
      </c>
    </row>
    <row r="146" spans="2:9" ht="15" customHeight="1" x14ac:dyDescent="0.2">
      <c r="B146" s="116" t="s">
        <v>97</v>
      </c>
      <c r="C146" s="116" t="s">
        <v>132</v>
      </c>
      <c r="D146" s="290" t="s">
        <v>726</v>
      </c>
      <c r="E146" s="117" t="s">
        <v>722</v>
      </c>
      <c r="F146" s="116" t="s">
        <v>137</v>
      </c>
      <c r="G146" s="116">
        <v>1</v>
      </c>
      <c r="H146" s="116">
        <v>850</v>
      </c>
      <c r="I146" s="122">
        <f>ROUND(SUMPRODUCT(G146,H146),2)</f>
        <v>850</v>
      </c>
    </row>
    <row r="147" spans="2:9" ht="15" customHeight="1" x14ac:dyDescent="0.2">
      <c r="B147" s="116" t="s">
        <v>39</v>
      </c>
      <c r="C147" s="116" t="s">
        <v>125</v>
      </c>
      <c r="D147" s="290" t="s">
        <v>101</v>
      </c>
      <c r="E147" s="117" t="s">
        <v>227</v>
      </c>
      <c r="F147" s="116" t="s">
        <v>138</v>
      </c>
      <c r="G147" s="116">
        <v>6.9000000000000006E-2</v>
      </c>
      <c r="H147" s="116">
        <v>67.599999999999994</v>
      </c>
      <c r="I147" s="122">
        <f>ROUNDDOWN(SUMPRODUCT(G147,H147),2)</f>
        <v>4.66</v>
      </c>
    </row>
    <row r="148" spans="2:9" ht="15" customHeight="1" x14ac:dyDescent="0.2">
      <c r="B148" s="116" t="s">
        <v>39</v>
      </c>
      <c r="C148" s="116" t="s">
        <v>125</v>
      </c>
      <c r="D148" s="290" t="s">
        <v>727</v>
      </c>
      <c r="E148" s="117" t="s">
        <v>723</v>
      </c>
      <c r="F148" s="116" t="s">
        <v>138</v>
      </c>
      <c r="G148" s="116">
        <v>0.06</v>
      </c>
      <c r="H148" s="116">
        <v>40.99</v>
      </c>
      <c r="I148" s="122">
        <f t="shared" ref="I148:I149" si="4">ROUNDDOWN(SUMPRODUCT(G148,H148),2)</f>
        <v>2.4500000000000002</v>
      </c>
    </row>
    <row r="149" spans="2:9" ht="12.75" customHeight="1" x14ac:dyDescent="0.2">
      <c r="B149" s="116" t="s">
        <v>39</v>
      </c>
      <c r="C149" s="116" t="s">
        <v>125</v>
      </c>
      <c r="D149" s="290" t="s">
        <v>728</v>
      </c>
      <c r="E149" s="117" t="s">
        <v>724</v>
      </c>
      <c r="F149" s="116" t="s">
        <v>100</v>
      </c>
      <c r="G149" s="116">
        <v>0.4</v>
      </c>
      <c r="H149" s="116">
        <v>23.21</v>
      </c>
      <c r="I149" s="122">
        <f t="shared" si="4"/>
        <v>9.2799999999999994</v>
      </c>
    </row>
    <row r="150" spans="2:9" ht="12.75" customHeight="1" x14ac:dyDescent="0.2">
      <c r="B150" s="116" t="s">
        <v>39</v>
      </c>
      <c r="C150" s="116" t="s">
        <v>125</v>
      </c>
      <c r="D150" s="290" t="s">
        <v>729</v>
      </c>
      <c r="E150" s="117" t="s">
        <v>725</v>
      </c>
      <c r="F150" s="116" t="s">
        <v>100</v>
      </c>
      <c r="G150" s="116">
        <v>0.5</v>
      </c>
      <c r="H150" s="116">
        <v>23.55</v>
      </c>
      <c r="I150" s="122">
        <f>ROUNDDOWN(SUMPRODUCT(G150,H150),2)</f>
        <v>11.77</v>
      </c>
    </row>
    <row r="151" spans="2:9" ht="31.5" customHeight="1" x14ac:dyDescent="0.2">
      <c r="B151" s="116" t="s">
        <v>129</v>
      </c>
      <c r="C151" s="116"/>
      <c r="D151" s="122">
        <f>SUM(I146)</f>
        <v>850</v>
      </c>
      <c r="E151" s="116" t="s">
        <v>130</v>
      </c>
      <c r="F151" s="116"/>
      <c r="G151" s="116"/>
      <c r="H151" s="116"/>
      <c r="I151" s="122">
        <f>SUM(I147:I150)</f>
        <v>28.16</v>
      </c>
    </row>
    <row r="152" spans="2:9" ht="15" customHeight="1" thickBot="1" x14ac:dyDescent="0.25">
      <c r="B152" s="118"/>
      <c r="C152" s="119"/>
      <c r="D152" s="119"/>
      <c r="E152" s="119" t="s">
        <v>131</v>
      </c>
      <c r="F152" s="394"/>
      <c r="G152" s="394"/>
      <c r="H152" s="394"/>
      <c r="I152" s="446">
        <f>D151+I151</f>
        <v>878.16</v>
      </c>
    </row>
    <row r="153" spans="2:9" ht="12.75" customHeight="1" x14ac:dyDescent="0.2">
      <c r="B153" s="447" t="s">
        <v>143</v>
      </c>
      <c r="C153" s="628" t="s">
        <v>51</v>
      </c>
      <c r="D153" s="629"/>
      <c r="E153" s="629"/>
      <c r="F153" s="629"/>
      <c r="G153" s="629"/>
      <c r="H153" s="629"/>
      <c r="I153" s="630"/>
    </row>
    <row r="154" spans="2:9" ht="13.5" customHeight="1" x14ac:dyDescent="0.2">
      <c r="B154" s="450" t="s">
        <v>726</v>
      </c>
      <c r="C154" s="610" t="s">
        <v>722</v>
      </c>
      <c r="D154" s="611"/>
      <c r="E154" s="611"/>
      <c r="F154" s="611"/>
      <c r="G154" s="611"/>
      <c r="H154" s="611"/>
      <c r="I154" s="612"/>
    </row>
    <row r="155" spans="2:9" ht="25.5" x14ac:dyDescent="0.2">
      <c r="B155" s="449" t="s">
        <v>730</v>
      </c>
      <c r="C155" s="610" t="s">
        <v>731</v>
      </c>
      <c r="D155" s="611"/>
      <c r="E155" s="611"/>
      <c r="F155" s="625" t="s">
        <v>64</v>
      </c>
      <c r="G155" s="626"/>
      <c r="H155" s="626"/>
      <c r="I155" s="627"/>
    </row>
    <row r="156" spans="2:9" ht="5.25" customHeight="1" x14ac:dyDescent="0.25">
      <c r="B156" s="448" t="s">
        <v>144</v>
      </c>
      <c r="C156" s="375" t="s">
        <v>736</v>
      </c>
      <c r="D156" s="396" t="s">
        <v>737</v>
      </c>
      <c r="E156" s="398" t="s">
        <v>739</v>
      </c>
      <c r="F156" s="596"/>
      <c r="G156" s="597"/>
      <c r="H156" s="597"/>
      <c r="I156" s="598"/>
    </row>
    <row r="157" spans="2:9" ht="15" x14ac:dyDescent="0.25">
      <c r="B157" s="154" t="s">
        <v>732</v>
      </c>
      <c r="C157" s="376"/>
      <c r="D157" s="377"/>
      <c r="E157" s="378"/>
      <c r="F157" s="599"/>
      <c r="G157" s="600"/>
      <c r="H157" s="600"/>
      <c r="I157" s="601"/>
    </row>
    <row r="158" spans="2:9" ht="15" x14ac:dyDescent="0.25">
      <c r="B158" s="154" t="s">
        <v>145</v>
      </c>
      <c r="C158" s="377"/>
      <c r="D158" s="379"/>
      <c r="E158" s="380"/>
      <c r="F158" s="599"/>
      <c r="G158" s="600"/>
      <c r="H158" s="600"/>
      <c r="I158" s="601"/>
    </row>
    <row r="159" spans="2:9" x14ac:dyDescent="0.2">
      <c r="B159" s="154" t="s">
        <v>733</v>
      </c>
      <c r="C159" s="395"/>
      <c r="D159" s="2"/>
      <c r="E159" s="378"/>
      <c r="F159" s="599"/>
      <c r="G159" s="600"/>
      <c r="H159" s="600"/>
      <c r="I159" s="601"/>
    </row>
    <row r="160" spans="2:9" x14ac:dyDescent="0.2">
      <c r="B160" s="154" t="s">
        <v>146</v>
      </c>
      <c r="C160" s="377"/>
      <c r="D160" s="381"/>
      <c r="E160" s="378"/>
      <c r="F160" s="599"/>
      <c r="G160" s="600"/>
      <c r="H160" s="600"/>
      <c r="I160" s="601"/>
    </row>
    <row r="161" spans="2:9" x14ac:dyDescent="0.2">
      <c r="B161" s="154" t="s">
        <v>67</v>
      </c>
      <c r="C161" s="382">
        <v>44064</v>
      </c>
      <c r="D161" s="397" t="s">
        <v>738</v>
      </c>
      <c r="E161" s="383">
        <v>44069</v>
      </c>
      <c r="F161" s="599"/>
      <c r="G161" s="600"/>
      <c r="H161" s="600"/>
      <c r="I161" s="601"/>
    </row>
    <row r="162" spans="2:9" x14ac:dyDescent="0.2">
      <c r="B162" s="154" t="s">
        <v>147</v>
      </c>
      <c r="C162" s="384">
        <v>823.64</v>
      </c>
      <c r="D162" s="384">
        <v>850</v>
      </c>
      <c r="E162" s="385">
        <v>965.51</v>
      </c>
      <c r="F162" s="599"/>
      <c r="G162" s="600"/>
      <c r="H162" s="600"/>
      <c r="I162" s="601"/>
    </row>
    <row r="163" spans="2:9" x14ac:dyDescent="0.2">
      <c r="B163" s="384" t="s">
        <v>148</v>
      </c>
      <c r="C163" s="386">
        <v>0</v>
      </c>
      <c r="D163" s="384">
        <v>0</v>
      </c>
      <c r="E163" s="385">
        <v>0</v>
      </c>
      <c r="F163" s="599"/>
      <c r="G163" s="600"/>
      <c r="H163" s="600"/>
      <c r="I163" s="601"/>
    </row>
    <row r="164" spans="2:9" ht="13.5" thickBot="1" x14ac:dyDescent="0.25">
      <c r="B164" s="387" t="s">
        <v>734</v>
      </c>
      <c r="C164" s="388">
        <v>0</v>
      </c>
      <c r="D164" s="389">
        <v>0</v>
      </c>
      <c r="E164" s="390">
        <v>0</v>
      </c>
      <c r="F164" s="602"/>
      <c r="G164" s="603"/>
      <c r="H164" s="603"/>
      <c r="I164" s="604"/>
    </row>
    <row r="165" spans="2:9" ht="19.5" thickBot="1" x14ac:dyDescent="0.35">
      <c r="B165" s="391" t="s">
        <v>149</v>
      </c>
      <c r="C165" s="392">
        <f>SUM(C162:C164)</f>
        <v>823.64</v>
      </c>
      <c r="D165" s="393">
        <f>SUM(D162:D164)</f>
        <v>850</v>
      </c>
      <c r="E165" s="392">
        <f>SUM(E162:E164)</f>
        <v>965.51</v>
      </c>
      <c r="F165" s="631">
        <f>D165</f>
        <v>850</v>
      </c>
      <c r="G165" s="605"/>
      <c r="H165" s="605"/>
      <c r="I165" s="606"/>
    </row>
    <row r="166" spans="2:9" ht="13.5" thickBot="1" x14ac:dyDescent="0.25">
      <c r="B166" s="5"/>
      <c r="C166" s="5"/>
      <c r="D166" s="5"/>
      <c r="E166" s="5"/>
      <c r="F166" s="5"/>
      <c r="G166" s="5"/>
      <c r="H166" s="5"/>
      <c r="I166" s="5"/>
    </row>
    <row r="167" spans="2:9" x14ac:dyDescent="0.2">
      <c r="B167" s="105" t="s">
        <v>113</v>
      </c>
      <c r="C167" s="106" t="s">
        <v>114</v>
      </c>
      <c r="D167" s="106"/>
      <c r="E167" s="106"/>
      <c r="F167" s="106" t="s">
        <v>115</v>
      </c>
      <c r="G167" s="106"/>
      <c r="H167" s="106"/>
      <c r="I167" s="107"/>
    </row>
    <row r="168" spans="2:9" ht="13.5" thickBot="1" x14ac:dyDescent="0.25">
      <c r="B168" s="115" t="s">
        <v>740</v>
      </c>
      <c r="C168" s="617"/>
      <c r="D168" s="617"/>
      <c r="E168" s="617"/>
      <c r="F168" s="617"/>
      <c r="G168" s="617"/>
      <c r="H168" s="617"/>
      <c r="I168" s="618"/>
    </row>
    <row r="169" spans="2:9" x14ac:dyDescent="0.2">
      <c r="B169" s="5"/>
      <c r="C169" s="5"/>
      <c r="D169" s="5"/>
      <c r="E169" s="5"/>
      <c r="F169" s="5"/>
      <c r="G169" s="5"/>
      <c r="H169" s="5"/>
      <c r="I169" s="371"/>
    </row>
    <row r="170" spans="2:9" x14ac:dyDescent="0.2">
      <c r="B170" s="116" t="s">
        <v>740</v>
      </c>
      <c r="C170" s="619" t="s">
        <v>239</v>
      </c>
      <c r="D170" s="620"/>
      <c r="E170" s="620"/>
      <c r="F170" s="620"/>
      <c r="G170" s="620"/>
      <c r="H170" s="621"/>
      <c r="I170" s="116" t="s">
        <v>700</v>
      </c>
    </row>
    <row r="171" spans="2:9" ht="13.5" customHeight="1" x14ac:dyDescent="0.2">
      <c r="B171" s="117" t="s">
        <v>117</v>
      </c>
      <c r="C171" s="619"/>
      <c r="D171" s="620"/>
      <c r="E171" s="620"/>
      <c r="F171" s="620"/>
      <c r="G171" s="620"/>
      <c r="H171" s="620"/>
      <c r="I171" s="621"/>
    </row>
    <row r="172" spans="2:9" ht="16.5" customHeight="1" x14ac:dyDescent="0.2">
      <c r="B172" s="116" t="s">
        <v>118</v>
      </c>
      <c r="C172" s="117" t="s">
        <v>119</v>
      </c>
      <c r="D172" s="116" t="s">
        <v>120</v>
      </c>
      <c r="E172" s="116" t="s">
        <v>5</v>
      </c>
      <c r="F172" s="116" t="s">
        <v>121</v>
      </c>
      <c r="G172" s="116" t="s">
        <v>122</v>
      </c>
      <c r="H172" s="117" t="s">
        <v>123</v>
      </c>
      <c r="I172" s="117" t="s">
        <v>124</v>
      </c>
    </row>
    <row r="173" spans="2:9" x14ac:dyDescent="0.2">
      <c r="B173" s="116" t="s">
        <v>97</v>
      </c>
      <c r="C173" s="116" t="s">
        <v>132</v>
      </c>
      <c r="D173" s="290" t="s">
        <v>743</v>
      </c>
      <c r="E173" s="117" t="s">
        <v>741</v>
      </c>
      <c r="F173" s="116" t="s">
        <v>137</v>
      </c>
      <c r="G173" s="116">
        <v>1</v>
      </c>
      <c r="H173" s="116">
        <v>431.31</v>
      </c>
      <c r="I173" s="122">
        <f>ROUND(SUMPRODUCT(G173,H173),2)</f>
        <v>431.31</v>
      </c>
    </row>
    <row r="174" spans="2:9" ht="12.75" customHeight="1" x14ac:dyDescent="0.2">
      <c r="B174" s="116" t="s">
        <v>39</v>
      </c>
      <c r="C174" s="116" t="s">
        <v>125</v>
      </c>
      <c r="D174" s="290" t="s">
        <v>101</v>
      </c>
      <c r="E174" s="117" t="s">
        <v>227</v>
      </c>
      <c r="F174" s="116" t="s">
        <v>138</v>
      </c>
      <c r="G174" s="116">
        <v>6.9000000000000006E-2</v>
      </c>
      <c r="H174" s="116">
        <v>67.599999999999994</v>
      </c>
      <c r="I174" s="122">
        <f>ROUNDDOWN(SUMPRODUCT(G174,H174),2)</f>
        <v>4.66</v>
      </c>
    </row>
    <row r="175" spans="2:9" ht="15" customHeight="1" x14ac:dyDescent="0.2">
      <c r="B175" s="116" t="s">
        <v>39</v>
      </c>
      <c r="C175" s="116" t="s">
        <v>125</v>
      </c>
      <c r="D175" s="290" t="s">
        <v>397</v>
      </c>
      <c r="E175" s="117" t="s">
        <v>396</v>
      </c>
      <c r="F175" s="116" t="s">
        <v>138</v>
      </c>
      <c r="G175" s="116">
        <v>5.8799999999999998E-2</v>
      </c>
      <c r="H175" s="116">
        <v>371.71</v>
      </c>
      <c r="I175" s="122">
        <f t="shared" ref="I175:I178" si="5">ROUNDDOWN(SUMPRODUCT(G175,H175),2)</f>
        <v>21.85</v>
      </c>
    </row>
    <row r="176" spans="2:9" ht="15" customHeight="1" x14ac:dyDescent="0.2">
      <c r="B176" s="116" t="s">
        <v>39</v>
      </c>
      <c r="C176" s="116" t="s">
        <v>125</v>
      </c>
      <c r="D176" s="290" t="s">
        <v>727</v>
      </c>
      <c r="E176" s="117" t="s">
        <v>723</v>
      </c>
      <c r="F176" s="116" t="s">
        <v>100</v>
      </c>
      <c r="G176" s="116">
        <v>0.06</v>
      </c>
      <c r="H176" s="116">
        <v>40.99</v>
      </c>
      <c r="I176" s="122">
        <f t="shared" si="5"/>
        <v>2.4500000000000002</v>
      </c>
    </row>
    <row r="177" spans="2:9" ht="12.75" customHeight="1" x14ac:dyDescent="0.2">
      <c r="B177" s="116" t="s">
        <v>39</v>
      </c>
      <c r="C177" s="116" t="s">
        <v>125</v>
      </c>
      <c r="D177" s="290" t="s">
        <v>744</v>
      </c>
      <c r="E177" s="117" t="s">
        <v>742</v>
      </c>
      <c r="F177" s="116" t="s">
        <v>100</v>
      </c>
      <c r="G177" s="116">
        <v>0.4</v>
      </c>
      <c r="H177" s="116">
        <v>17.350000000000001</v>
      </c>
      <c r="I177" s="122">
        <f t="shared" si="5"/>
        <v>6.94</v>
      </c>
    </row>
    <row r="178" spans="2:9" ht="12.75" customHeight="1" x14ac:dyDescent="0.2">
      <c r="B178" s="116" t="s">
        <v>39</v>
      </c>
      <c r="C178" s="116" t="s">
        <v>125</v>
      </c>
      <c r="D178" s="290" t="s">
        <v>729</v>
      </c>
      <c r="E178" s="117" t="s">
        <v>725</v>
      </c>
      <c r="F178" s="116" t="s">
        <v>100</v>
      </c>
      <c r="G178" s="116">
        <v>0.5</v>
      </c>
      <c r="H178" s="116">
        <v>23.55</v>
      </c>
      <c r="I178" s="122">
        <f t="shared" si="5"/>
        <v>11.77</v>
      </c>
    </row>
    <row r="179" spans="2:9" ht="12.75" customHeight="1" x14ac:dyDescent="0.2">
      <c r="B179" s="116" t="s">
        <v>129</v>
      </c>
      <c r="C179" s="116"/>
      <c r="D179" s="122">
        <f>SUM(I173:I176)</f>
        <v>460.27000000000004</v>
      </c>
      <c r="E179" s="116" t="s">
        <v>130</v>
      </c>
      <c r="F179" s="116"/>
      <c r="G179" s="116"/>
      <c r="H179" s="116"/>
      <c r="I179" s="122">
        <f>SUM(I177:I178)</f>
        <v>18.71</v>
      </c>
    </row>
    <row r="180" spans="2:9" ht="12.75" customHeight="1" thickBot="1" x14ac:dyDescent="0.25">
      <c r="B180" s="118"/>
      <c r="C180" s="119"/>
      <c r="D180" s="119"/>
      <c r="E180" s="119" t="s">
        <v>131</v>
      </c>
      <c r="F180" s="394"/>
      <c r="G180" s="394"/>
      <c r="H180" s="394"/>
      <c r="I180" s="446">
        <f>D179+I179</f>
        <v>478.98</v>
      </c>
    </row>
    <row r="181" spans="2:9" ht="12.75" customHeight="1" x14ac:dyDescent="0.2">
      <c r="B181" s="373" t="s">
        <v>143</v>
      </c>
      <c r="C181" s="654" t="s">
        <v>51</v>
      </c>
      <c r="D181" s="655"/>
      <c r="E181" s="655"/>
      <c r="F181" s="655"/>
      <c r="G181" s="655"/>
      <c r="H181" s="655"/>
      <c r="I181" s="656"/>
    </row>
    <row r="182" spans="2:9" ht="13.5" customHeight="1" x14ac:dyDescent="0.2">
      <c r="B182" s="450" t="s">
        <v>743</v>
      </c>
      <c r="C182" s="651" t="s">
        <v>741</v>
      </c>
      <c r="D182" s="652"/>
      <c r="E182" s="652"/>
      <c r="F182" s="652"/>
      <c r="G182" s="652"/>
      <c r="H182" s="652"/>
      <c r="I182" s="653"/>
    </row>
    <row r="183" spans="2:9" ht="25.5" x14ac:dyDescent="0.2">
      <c r="B183" s="449" t="s">
        <v>730</v>
      </c>
      <c r="C183" s="454" t="s">
        <v>731</v>
      </c>
      <c r="D183" s="454"/>
      <c r="E183" s="454"/>
      <c r="F183" s="607" t="s">
        <v>64</v>
      </c>
      <c r="G183" s="608"/>
      <c r="H183" s="608"/>
      <c r="I183" s="609"/>
    </row>
    <row r="184" spans="2:9" ht="15" x14ac:dyDescent="0.25">
      <c r="B184" s="448" t="s">
        <v>144</v>
      </c>
      <c r="C184" s="375" t="s">
        <v>737</v>
      </c>
      <c r="D184" s="396" t="s">
        <v>745</v>
      </c>
      <c r="E184" s="398" t="s">
        <v>736</v>
      </c>
      <c r="F184" s="599"/>
      <c r="G184" s="600"/>
      <c r="H184" s="600"/>
      <c r="I184" s="601"/>
    </row>
    <row r="185" spans="2:9" ht="15" x14ac:dyDescent="0.25">
      <c r="B185" s="154" t="s">
        <v>732</v>
      </c>
      <c r="C185" s="376"/>
      <c r="D185" s="377"/>
      <c r="E185" s="378"/>
      <c r="F185" s="599"/>
      <c r="G185" s="600"/>
      <c r="H185" s="600"/>
      <c r="I185" s="601"/>
    </row>
    <row r="186" spans="2:9" ht="15" x14ac:dyDescent="0.25">
      <c r="B186" s="154" t="s">
        <v>145</v>
      </c>
      <c r="C186" s="377"/>
      <c r="D186" s="379"/>
      <c r="E186" s="380"/>
      <c r="F186" s="599"/>
      <c r="G186" s="600"/>
      <c r="H186" s="600"/>
      <c r="I186" s="601"/>
    </row>
    <row r="187" spans="2:9" x14ac:dyDescent="0.2">
      <c r="B187" s="154" t="s">
        <v>733</v>
      </c>
      <c r="C187" s="395"/>
      <c r="D187" s="2"/>
      <c r="E187" s="378"/>
      <c r="F187" s="599"/>
      <c r="G187" s="600"/>
      <c r="H187" s="600"/>
      <c r="I187" s="601"/>
    </row>
    <row r="188" spans="2:9" x14ac:dyDescent="0.2">
      <c r="B188" s="154" t="s">
        <v>146</v>
      </c>
      <c r="C188" s="377"/>
      <c r="D188" s="381"/>
      <c r="E188" s="378"/>
      <c r="F188" s="599"/>
      <c r="G188" s="600"/>
      <c r="H188" s="600"/>
      <c r="I188" s="601"/>
    </row>
    <row r="189" spans="2:9" x14ac:dyDescent="0.2">
      <c r="B189" s="154" t="s">
        <v>67</v>
      </c>
      <c r="C189" s="382">
        <v>43797</v>
      </c>
      <c r="D189" s="397">
        <v>44069</v>
      </c>
      <c r="E189" s="383">
        <v>44064</v>
      </c>
      <c r="F189" s="599"/>
      <c r="G189" s="600"/>
      <c r="H189" s="600"/>
      <c r="I189" s="601"/>
    </row>
    <row r="190" spans="2:9" x14ac:dyDescent="0.2">
      <c r="B190" s="154" t="s">
        <v>147</v>
      </c>
      <c r="C190" s="384">
        <v>823.64</v>
      </c>
      <c r="D190" s="384">
        <v>431.31</v>
      </c>
      <c r="E190" s="385">
        <v>564.86</v>
      </c>
      <c r="F190" s="599"/>
      <c r="G190" s="600"/>
      <c r="H190" s="600"/>
      <c r="I190" s="601"/>
    </row>
    <row r="191" spans="2:9" x14ac:dyDescent="0.2">
      <c r="B191" s="384" t="s">
        <v>148</v>
      </c>
      <c r="C191" s="386">
        <v>0</v>
      </c>
      <c r="D191" s="384">
        <v>0</v>
      </c>
      <c r="E191" s="385">
        <v>0</v>
      </c>
      <c r="F191" s="599"/>
      <c r="G191" s="600"/>
      <c r="H191" s="600"/>
      <c r="I191" s="601"/>
    </row>
    <row r="192" spans="2:9" ht="13.5" thickBot="1" x14ac:dyDescent="0.25">
      <c r="B192" s="387" t="s">
        <v>734</v>
      </c>
      <c r="C192" s="388">
        <v>0</v>
      </c>
      <c r="D192" s="389">
        <v>0</v>
      </c>
      <c r="E192" s="390">
        <v>0</v>
      </c>
      <c r="F192" s="602"/>
      <c r="G192" s="603"/>
      <c r="H192" s="603"/>
      <c r="I192" s="604"/>
    </row>
    <row r="193" spans="2:9" ht="19.5" thickBot="1" x14ac:dyDescent="0.35">
      <c r="B193" s="391" t="s">
        <v>149</v>
      </c>
      <c r="C193" s="392">
        <f>SUM(C190:C192)</f>
        <v>823.64</v>
      </c>
      <c r="D193" s="393">
        <f>SUM(D190:D192)</f>
        <v>431.31</v>
      </c>
      <c r="E193" s="392">
        <f>SUM(E190:E192)</f>
        <v>564.86</v>
      </c>
      <c r="F193" s="631">
        <f>D193</f>
        <v>431.31</v>
      </c>
      <c r="G193" s="605"/>
      <c r="H193" s="605"/>
      <c r="I193" s="606"/>
    </row>
    <row r="194" spans="2:9" ht="13.5" thickBot="1" x14ac:dyDescent="0.25">
      <c r="B194" s="5"/>
      <c r="C194" s="5"/>
      <c r="D194" s="5"/>
      <c r="E194" s="5"/>
      <c r="F194" s="5"/>
      <c r="G194" s="5"/>
      <c r="H194" s="5"/>
      <c r="I194" s="5"/>
    </row>
    <row r="195" spans="2:9" x14ac:dyDescent="0.2">
      <c r="B195" s="105" t="s">
        <v>113</v>
      </c>
      <c r="C195" s="106" t="s">
        <v>114</v>
      </c>
      <c r="D195" s="106"/>
      <c r="E195" s="106"/>
      <c r="F195" s="106" t="s">
        <v>115</v>
      </c>
      <c r="G195" s="106"/>
      <c r="H195" s="106"/>
      <c r="I195" s="107"/>
    </row>
    <row r="196" spans="2:9" ht="13.5" thickBot="1" x14ac:dyDescent="0.25">
      <c r="B196" s="115" t="s">
        <v>746</v>
      </c>
      <c r="C196" s="617"/>
      <c r="D196" s="617"/>
      <c r="E196" s="617"/>
      <c r="F196" s="617"/>
      <c r="G196" s="617"/>
      <c r="H196" s="617"/>
      <c r="I196" s="618"/>
    </row>
    <row r="197" spans="2:9" x14ac:dyDescent="0.2">
      <c r="B197" s="5"/>
      <c r="C197" s="5"/>
      <c r="D197" s="5"/>
      <c r="E197" s="5"/>
      <c r="F197" s="5"/>
      <c r="G197" s="5"/>
      <c r="H197" s="5"/>
      <c r="I197" s="371"/>
    </row>
    <row r="198" spans="2:9" x14ac:dyDescent="0.2">
      <c r="B198" s="116" t="s">
        <v>746</v>
      </c>
      <c r="C198" s="619" t="s">
        <v>240</v>
      </c>
      <c r="D198" s="620"/>
      <c r="E198" s="620"/>
      <c r="F198" s="620"/>
      <c r="G198" s="620"/>
      <c r="H198" s="621"/>
      <c r="I198" s="116" t="s">
        <v>700</v>
      </c>
    </row>
    <row r="199" spans="2:9" ht="13.5" customHeight="1" x14ac:dyDescent="0.2">
      <c r="B199" s="117" t="s">
        <v>117</v>
      </c>
      <c r="C199" s="619"/>
      <c r="D199" s="620"/>
      <c r="E199" s="620"/>
      <c r="F199" s="620"/>
      <c r="G199" s="620"/>
      <c r="H199" s="620"/>
      <c r="I199" s="621"/>
    </row>
    <row r="200" spans="2:9" ht="16.5" customHeight="1" x14ac:dyDescent="0.2">
      <c r="B200" s="116" t="s">
        <v>118</v>
      </c>
      <c r="C200" s="117" t="s">
        <v>119</v>
      </c>
      <c r="D200" s="116" t="s">
        <v>120</v>
      </c>
      <c r="E200" s="116" t="s">
        <v>5</v>
      </c>
      <c r="F200" s="116" t="s">
        <v>121</v>
      </c>
      <c r="G200" s="116" t="s">
        <v>122</v>
      </c>
      <c r="H200" s="117" t="s">
        <v>123</v>
      </c>
      <c r="I200" s="117" t="s">
        <v>124</v>
      </c>
    </row>
    <row r="201" spans="2:9" ht="25.5" x14ac:dyDescent="0.2">
      <c r="B201" s="116" t="s">
        <v>97</v>
      </c>
      <c r="C201" s="116" t="s">
        <v>132</v>
      </c>
      <c r="D201" s="290" t="s">
        <v>748</v>
      </c>
      <c r="E201" s="117" t="s">
        <v>747</v>
      </c>
      <c r="F201" s="116" t="s">
        <v>137</v>
      </c>
      <c r="G201" s="116">
        <v>1</v>
      </c>
      <c r="H201" s="116">
        <v>205</v>
      </c>
      <c r="I201" s="122">
        <f>ROUND(SUMPRODUCT(G201,H201),2)</f>
        <v>205</v>
      </c>
    </row>
    <row r="202" spans="2:9" ht="15" customHeight="1" x14ac:dyDescent="0.2">
      <c r="B202" s="116" t="s">
        <v>39</v>
      </c>
      <c r="C202" s="116" t="s">
        <v>125</v>
      </c>
      <c r="D202" s="290" t="s">
        <v>101</v>
      </c>
      <c r="E202" s="117" t="s">
        <v>227</v>
      </c>
      <c r="F202" s="116" t="s">
        <v>138</v>
      </c>
      <c r="G202" s="116">
        <v>6.9000000000000006E-2</v>
      </c>
      <c r="H202" s="116">
        <v>67.599999999999994</v>
      </c>
      <c r="I202" s="122">
        <f>ROUNDDOWN(SUMPRODUCT(G202,H202),2)</f>
        <v>4.66</v>
      </c>
    </row>
    <row r="203" spans="2:9" ht="15" customHeight="1" x14ac:dyDescent="0.2">
      <c r="B203" s="116" t="s">
        <v>39</v>
      </c>
      <c r="C203" s="116" t="s">
        <v>125</v>
      </c>
      <c r="D203" s="290" t="s">
        <v>397</v>
      </c>
      <c r="E203" s="117" t="s">
        <v>396</v>
      </c>
      <c r="F203" s="116" t="s">
        <v>138</v>
      </c>
      <c r="G203" s="116">
        <v>4.5150000000000003E-2</v>
      </c>
      <c r="H203" s="116">
        <v>371.71</v>
      </c>
      <c r="I203" s="122">
        <f t="shared" ref="I203:I206" si="6">ROUNDDOWN(SUMPRODUCT(G203,H203),2)</f>
        <v>16.78</v>
      </c>
    </row>
    <row r="204" spans="2:9" ht="15" customHeight="1" x14ac:dyDescent="0.2">
      <c r="B204" s="116" t="s">
        <v>39</v>
      </c>
      <c r="C204" s="116" t="s">
        <v>125</v>
      </c>
      <c r="D204" s="290" t="s">
        <v>727</v>
      </c>
      <c r="E204" s="117" t="s">
        <v>723</v>
      </c>
      <c r="F204" s="116" t="s">
        <v>100</v>
      </c>
      <c r="G204" s="116">
        <v>0.06</v>
      </c>
      <c r="H204" s="116">
        <v>40.99</v>
      </c>
      <c r="I204" s="122">
        <f t="shared" si="6"/>
        <v>2.4500000000000002</v>
      </c>
    </row>
    <row r="205" spans="2:9" ht="12.75" customHeight="1" x14ac:dyDescent="0.2">
      <c r="B205" s="116" t="s">
        <v>39</v>
      </c>
      <c r="C205" s="116" t="s">
        <v>125</v>
      </c>
      <c r="D205" s="290" t="s">
        <v>744</v>
      </c>
      <c r="E205" s="117" t="s">
        <v>742</v>
      </c>
      <c r="F205" s="116" t="s">
        <v>100</v>
      </c>
      <c r="G205" s="116">
        <v>0.4</v>
      </c>
      <c r="H205" s="116">
        <v>17.350000000000001</v>
      </c>
      <c r="I205" s="122">
        <f t="shared" si="6"/>
        <v>6.94</v>
      </c>
    </row>
    <row r="206" spans="2:9" ht="12.75" customHeight="1" x14ac:dyDescent="0.2">
      <c r="B206" s="116" t="s">
        <v>39</v>
      </c>
      <c r="C206" s="116" t="s">
        <v>125</v>
      </c>
      <c r="D206" s="290" t="s">
        <v>729</v>
      </c>
      <c r="E206" s="117" t="s">
        <v>725</v>
      </c>
      <c r="F206" s="116" t="s">
        <v>100</v>
      </c>
      <c r="G206" s="116">
        <v>0.5</v>
      </c>
      <c r="H206" s="116">
        <v>23.55</v>
      </c>
      <c r="I206" s="122">
        <f t="shared" si="6"/>
        <v>11.77</v>
      </c>
    </row>
    <row r="207" spans="2:9" ht="12.75" customHeight="1" x14ac:dyDescent="0.2">
      <c r="B207" s="116" t="s">
        <v>129</v>
      </c>
      <c r="C207" s="116"/>
      <c r="D207" s="122">
        <f>SUM(I201:I204)</f>
        <v>228.89</v>
      </c>
      <c r="E207" s="116" t="s">
        <v>130</v>
      </c>
      <c r="F207" s="116"/>
      <c r="G207" s="116"/>
      <c r="H207" s="116"/>
      <c r="I207" s="122">
        <f>SUM(I205:I206)</f>
        <v>18.71</v>
      </c>
    </row>
    <row r="208" spans="2:9" ht="12.75" customHeight="1" thickBot="1" x14ac:dyDescent="0.25">
      <c r="B208" s="118"/>
      <c r="C208" s="394"/>
      <c r="D208" s="394"/>
      <c r="E208" s="394" t="s">
        <v>131</v>
      </c>
      <c r="F208" s="394"/>
      <c r="G208" s="394"/>
      <c r="H208" s="394"/>
      <c r="I208" s="446">
        <f>D207+I207</f>
        <v>247.6</v>
      </c>
    </row>
    <row r="209" spans="2:9" ht="12.75" customHeight="1" x14ac:dyDescent="0.2">
      <c r="B209" s="373" t="s">
        <v>143</v>
      </c>
      <c r="C209" s="628" t="s">
        <v>51</v>
      </c>
      <c r="D209" s="629"/>
      <c r="E209" s="629"/>
      <c r="F209" s="629"/>
      <c r="G209" s="629"/>
      <c r="H209" s="629"/>
      <c r="I209" s="630"/>
    </row>
    <row r="210" spans="2:9" ht="13.5" customHeight="1" x14ac:dyDescent="0.2">
      <c r="B210" s="450" t="s">
        <v>748</v>
      </c>
      <c r="C210" s="651" t="s">
        <v>747</v>
      </c>
      <c r="D210" s="652"/>
      <c r="E210" s="652"/>
      <c r="F210" s="652"/>
      <c r="G210" s="652"/>
      <c r="H210" s="652"/>
      <c r="I210" s="653"/>
    </row>
    <row r="211" spans="2:9" ht="25.5" x14ac:dyDescent="0.2">
      <c r="B211" s="426" t="s">
        <v>730</v>
      </c>
      <c r="C211" s="455" t="s">
        <v>731</v>
      </c>
      <c r="D211" s="454"/>
      <c r="E211" s="456"/>
      <c r="F211" s="608" t="s">
        <v>64</v>
      </c>
      <c r="G211" s="608"/>
      <c r="H211" s="608"/>
      <c r="I211" s="609"/>
    </row>
    <row r="212" spans="2:9" ht="15" x14ac:dyDescent="0.25">
      <c r="B212" s="448" t="s">
        <v>144</v>
      </c>
      <c r="C212" s="375" t="s">
        <v>749</v>
      </c>
      <c r="D212" s="396" t="s">
        <v>737</v>
      </c>
      <c r="E212" s="398" t="s">
        <v>736</v>
      </c>
      <c r="F212" s="607"/>
      <c r="G212" s="608"/>
      <c r="H212" s="608"/>
      <c r="I212" s="609"/>
    </row>
    <row r="213" spans="2:9" ht="15" x14ac:dyDescent="0.25">
      <c r="B213" s="154" t="s">
        <v>732</v>
      </c>
      <c r="C213" s="376"/>
      <c r="D213" s="377"/>
      <c r="E213" s="378"/>
      <c r="F213" s="607"/>
      <c r="G213" s="608"/>
      <c r="H213" s="608"/>
      <c r="I213" s="609"/>
    </row>
    <row r="214" spans="2:9" ht="15" x14ac:dyDescent="0.25">
      <c r="B214" s="154" t="s">
        <v>145</v>
      </c>
      <c r="C214" s="377"/>
      <c r="D214" s="379"/>
      <c r="E214" s="380"/>
      <c r="F214" s="607"/>
      <c r="G214" s="608"/>
      <c r="H214" s="608"/>
      <c r="I214" s="609"/>
    </row>
    <row r="215" spans="2:9" x14ac:dyDescent="0.2">
      <c r="B215" s="154" t="s">
        <v>733</v>
      </c>
      <c r="C215" s="395"/>
      <c r="D215" s="2"/>
      <c r="E215" s="378"/>
      <c r="F215" s="607"/>
      <c r="G215" s="608"/>
      <c r="H215" s="608"/>
      <c r="I215" s="609"/>
    </row>
    <row r="216" spans="2:9" x14ac:dyDescent="0.2">
      <c r="B216" s="154" t="s">
        <v>146</v>
      </c>
      <c r="C216" s="377"/>
      <c r="D216" s="381"/>
      <c r="E216" s="378"/>
      <c r="F216" s="607"/>
      <c r="G216" s="608"/>
      <c r="H216" s="608"/>
      <c r="I216" s="609"/>
    </row>
    <row r="217" spans="2:9" x14ac:dyDescent="0.2">
      <c r="B217" s="154" t="s">
        <v>67</v>
      </c>
      <c r="C217" s="382">
        <v>43797</v>
      </c>
      <c r="D217" s="397">
        <v>44069</v>
      </c>
      <c r="E217" s="383">
        <v>44064</v>
      </c>
      <c r="F217" s="607"/>
      <c r="G217" s="608"/>
      <c r="H217" s="608"/>
      <c r="I217" s="609"/>
    </row>
    <row r="218" spans="2:9" x14ac:dyDescent="0.2">
      <c r="B218" s="154" t="s">
        <v>147</v>
      </c>
      <c r="C218" s="384">
        <v>110.41</v>
      </c>
      <c r="D218" s="384">
        <v>205</v>
      </c>
      <c r="E218" s="385">
        <v>205.46</v>
      </c>
      <c r="F218" s="607"/>
      <c r="G218" s="608"/>
      <c r="H218" s="608"/>
      <c r="I218" s="609"/>
    </row>
    <row r="219" spans="2:9" x14ac:dyDescent="0.2">
      <c r="B219" s="384" t="s">
        <v>148</v>
      </c>
      <c r="C219" s="386">
        <v>0</v>
      </c>
      <c r="D219" s="384">
        <v>0</v>
      </c>
      <c r="E219" s="385">
        <v>0</v>
      </c>
      <c r="F219" s="607"/>
      <c r="G219" s="608"/>
      <c r="H219" s="608"/>
      <c r="I219" s="609"/>
    </row>
    <row r="220" spans="2:9" ht="13.5" thickBot="1" x14ac:dyDescent="0.25">
      <c r="B220" s="387" t="s">
        <v>734</v>
      </c>
      <c r="C220" s="388">
        <v>0</v>
      </c>
      <c r="D220" s="389">
        <v>0</v>
      </c>
      <c r="E220" s="390">
        <v>0</v>
      </c>
      <c r="F220" s="648"/>
      <c r="G220" s="649"/>
      <c r="H220" s="649"/>
      <c r="I220" s="650"/>
    </row>
    <row r="221" spans="2:9" ht="19.5" thickBot="1" x14ac:dyDescent="0.35">
      <c r="B221" s="391" t="s">
        <v>149</v>
      </c>
      <c r="C221" s="392">
        <f>SUM(C218:C220)</f>
        <v>110.41</v>
      </c>
      <c r="D221" s="393">
        <f>SUM(D218:D220)</f>
        <v>205</v>
      </c>
      <c r="E221" s="392">
        <f>SUM(E218:E220)</f>
        <v>205.46</v>
      </c>
      <c r="F221" s="631">
        <f>D221</f>
        <v>205</v>
      </c>
      <c r="G221" s="605"/>
      <c r="H221" s="605"/>
      <c r="I221" s="606"/>
    </row>
    <row r="222" spans="2:9" x14ac:dyDescent="0.2">
      <c r="B222" s="5"/>
      <c r="C222" s="5"/>
      <c r="D222" s="5"/>
      <c r="E222" s="5"/>
      <c r="F222" s="5"/>
      <c r="G222" s="5"/>
      <c r="H222" s="5"/>
      <c r="I222" s="5"/>
    </row>
    <row r="223" spans="2:9" x14ac:dyDescent="0.2">
      <c r="B223" s="116" t="s">
        <v>750</v>
      </c>
      <c r="C223" s="619" t="s">
        <v>241</v>
      </c>
      <c r="D223" s="620"/>
      <c r="E223" s="620"/>
      <c r="F223" s="620"/>
      <c r="G223" s="620"/>
      <c r="H223" s="621"/>
      <c r="I223" s="116" t="s">
        <v>700</v>
      </c>
    </row>
    <row r="224" spans="2:9" ht="13.5" customHeight="1" x14ac:dyDescent="0.2">
      <c r="B224" s="117" t="s">
        <v>117</v>
      </c>
      <c r="C224" s="619"/>
      <c r="D224" s="620"/>
      <c r="E224" s="620"/>
      <c r="F224" s="620"/>
      <c r="G224" s="620"/>
      <c r="H224" s="620"/>
      <c r="I224" s="621"/>
    </row>
    <row r="225" spans="2:9" ht="25.5" x14ac:dyDescent="0.2">
      <c r="B225" s="116" t="s">
        <v>118</v>
      </c>
      <c r="C225" s="117" t="s">
        <v>119</v>
      </c>
      <c r="D225" s="116" t="s">
        <v>120</v>
      </c>
      <c r="E225" s="116" t="s">
        <v>5</v>
      </c>
      <c r="F225" s="116" t="s">
        <v>121</v>
      </c>
      <c r="G225" s="116" t="s">
        <v>122</v>
      </c>
      <c r="H225" s="117" t="s">
        <v>123</v>
      </c>
      <c r="I225" s="117" t="s">
        <v>124</v>
      </c>
    </row>
    <row r="226" spans="2:9" x14ac:dyDescent="0.2">
      <c r="B226" s="116" t="s">
        <v>97</v>
      </c>
      <c r="C226" s="116" t="s">
        <v>132</v>
      </c>
      <c r="D226" s="290" t="s">
        <v>752</v>
      </c>
      <c r="E226" s="117" t="s">
        <v>751</v>
      </c>
      <c r="F226" s="116" t="s">
        <v>137</v>
      </c>
      <c r="G226" s="116">
        <v>1</v>
      </c>
      <c r="H226" s="116">
        <v>565</v>
      </c>
      <c r="I226" s="122">
        <f>ROUND(SUMPRODUCT(G226,H226),2)</f>
        <v>565</v>
      </c>
    </row>
    <row r="227" spans="2:9" ht="15" customHeight="1" x14ac:dyDescent="0.2">
      <c r="B227" s="116" t="s">
        <v>39</v>
      </c>
      <c r="C227" s="116" t="s">
        <v>125</v>
      </c>
      <c r="D227" s="290" t="s">
        <v>101</v>
      </c>
      <c r="E227" s="117" t="s">
        <v>227</v>
      </c>
      <c r="F227" s="116" t="s">
        <v>138</v>
      </c>
      <c r="G227" s="116">
        <v>6.9000000000000006E-2</v>
      </c>
      <c r="H227" s="116">
        <v>67.599999999999994</v>
      </c>
      <c r="I227" s="122">
        <f>ROUNDDOWN(SUMPRODUCT(G227,H227),2)</f>
        <v>4.66</v>
      </c>
    </row>
    <row r="228" spans="2:9" ht="15" customHeight="1" x14ac:dyDescent="0.2">
      <c r="B228" s="116" t="s">
        <v>39</v>
      </c>
      <c r="C228" s="116" t="s">
        <v>125</v>
      </c>
      <c r="D228" s="290" t="s">
        <v>397</v>
      </c>
      <c r="E228" s="117" t="s">
        <v>396</v>
      </c>
      <c r="F228" s="116" t="s">
        <v>138</v>
      </c>
      <c r="G228" s="116">
        <v>3.465E-2</v>
      </c>
      <c r="H228" s="116">
        <v>371.71</v>
      </c>
      <c r="I228" s="122">
        <f t="shared" ref="I228:I231" si="7">ROUNDDOWN(SUMPRODUCT(G228,H228),2)</f>
        <v>12.87</v>
      </c>
    </row>
    <row r="229" spans="2:9" ht="15" customHeight="1" x14ac:dyDescent="0.2">
      <c r="B229" s="116" t="s">
        <v>39</v>
      </c>
      <c r="C229" s="116" t="s">
        <v>125</v>
      </c>
      <c r="D229" s="290" t="s">
        <v>727</v>
      </c>
      <c r="E229" s="117" t="s">
        <v>723</v>
      </c>
      <c r="F229" s="116" t="s">
        <v>100</v>
      </c>
      <c r="G229" s="116">
        <v>0.06</v>
      </c>
      <c r="H229" s="116">
        <v>40.99</v>
      </c>
      <c r="I229" s="122">
        <f t="shared" si="7"/>
        <v>2.4500000000000002</v>
      </c>
    </row>
    <row r="230" spans="2:9" ht="12.75" customHeight="1" x14ac:dyDescent="0.2">
      <c r="B230" s="116" t="s">
        <v>39</v>
      </c>
      <c r="C230" s="116" t="s">
        <v>125</v>
      </c>
      <c r="D230" s="290" t="s">
        <v>744</v>
      </c>
      <c r="E230" s="117" t="s">
        <v>742</v>
      </c>
      <c r="F230" s="116" t="s">
        <v>100</v>
      </c>
      <c r="G230" s="116">
        <v>0.4</v>
      </c>
      <c r="H230" s="116">
        <v>17.350000000000001</v>
      </c>
      <c r="I230" s="122">
        <f t="shared" si="7"/>
        <v>6.94</v>
      </c>
    </row>
    <row r="231" spans="2:9" ht="12.75" customHeight="1" x14ac:dyDescent="0.2">
      <c r="B231" s="116" t="s">
        <v>39</v>
      </c>
      <c r="C231" s="116" t="s">
        <v>125</v>
      </c>
      <c r="D231" s="290" t="s">
        <v>729</v>
      </c>
      <c r="E231" s="117" t="s">
        <v>725</v>
      </c>
      <c r="F231" s="116" t="s">
        <v>100</v>
      </c>
      <c r="G231" s="116">
        <v>0.5</v>
      </c>
      <c r="H231" s="116">
        <v>23.55</v>
      </c>
      <c r="I231" s="122">
        <f t="shared" si="7"/>
        <v>11.77</v>
      </c>
    </row>
    <row r="232" spans="2:9" ht="12.75" customHeight="1" x14ac:dyDescent="0.2">
      <c r="B232" s="116" t="s">
        <v>129</v>
      </c>
      <c r="C232" s="116"/>
      <c r="D232" s="122">
        <f>SUM(I226:I229)</f>
        <v>584.98</v>
      </c>
      <c r="E232" s="116" t="s">
        <v>130</v>
      </c>
      <c r="F232" s="116"/>
      <c r="G232" s="116"/>
      <c r="H232" s="116"/>
      <c r="I232" s="122">
        <f>SUM(I230:I231)</f>
        <v>18.71</v>
      </c>
    </row>
    <row r="233" spans="2:9" ht="12.75" customHeight="1" thickBot="1" x14ac:dyDescent="0.25">
      <c r="B233" s="118"/>
      <c r="C233" s="394"/>
      <c r="D233" s="394"/>
      <c r="E233" s="394" t="s">
        <v>131</v>
      </c>
      <c r="F233" s="394"/>
      <c r="G233" s="394"/>
      <c r="H233" s="394"/>
      <c r="I233" s="446">
        <f>D232+I232</f>
        <v>603.69000000000005</v>
      </c>
    </row>
    <row r="234" spans="2:9" ht="12.75" customHeight="1" x14ac:dyDescent="0.2">
      <c r="B234" s="373" t="s">
        <v>143</v>
      </c>
      <c r="C234" s="654" t="s">
        <v>51</v>
      </c>
      <c r="D234" s="655"/>
      <c r="E234" s="655"/>
      <c r="F234" s="655"/>
      <c r="G234" s="655"/>
      <c r="H234" s="655"/>
      <c r="I234" s="656"/>
    </row>
    <row r="235" spans="2:9" ht="13.5" customHeight="1" x14ac:dyDescent="0.2">
      <c r="B235" s="450" t="s">
        <v>752</v>
      </c>
      <c r="C235" s="610" t="s">
        <v>751</v>
      </c>
      <c r="D235" s="646"/>
      <c r="E235" s="647"/>
      <c r="F235" s="607"/>
      <c r="G235" s="608"/>
      <c r="H235" s="608"/>
      <c r="I235" s="609"/>
    </row>
    <row r="236" spans="2:9" ht="25.5" x14ac:dyDescent="0.2">
      <c r="B236" s="426" t="s">
        <v>730</v>
      </c>
      <c r="C236" s="691" t="s">
        <v>731</v>
      </c>
      <c r="D236" s="692"/>
      <c r="E236" s="692"/>
      <c r="F236" s="599" t="s">
        <v>64</v>
      </c>
      <c r="G236" s="600"/>
      <c r="H236" s="600"/>
      <c r="I236" s="601"/>
    </row>
    <row r="237" spans="2:9" ht="15.75" x14ac:dyDescent="0.25">
      <c r="B237" s="448" t="s">
        <v>144</v>
      </c>
      <c r="C237" s="375" t="s">
        <v>735</v>
      </c>
      <c r="D237" s="396" t="s">
        <v>737</v>
      </c>
      <c r="E237" s="398" t="s">
        <v>736</v>
      </c>
      <c r="F237" s="457"/>
      <c r="G237" s="453"/>
      <c r="H237" s="453"/>
      <c r="I237" s="444"/>
    </row>
    <row r="238" spans="2:9" ht="24" customHeight="1" x14ac:dyDescent="0.25">
      <c r="B238" s="426" t="s">
        <v>732</v>
      </c>
      <c r="C238" s="376"/>
      <c r="D238" s="377"/>
      <c r="E238" s="378"/>
      <c r="F238" s="457"/>
      <c r="G238" s="453"/>
      <c r="H238" s="453"/>
      <c r="I238" s="444"/>
    </row>
    <row r="239" spans="2:9" ht="15.75" x14ac:dyDescent="0.25">
      <c r="B239" s="426" t="s">
        <v>145</v>
      </c>
      <c r="C239" s="377"/>
      <c r="D239" s="379"/>
      <c r="E239" s="380"/>
      <c r="F239" s="457"/>
      <c r="G239" s="453"/>
      <c r="H239" s="453"/>
      <c r="I239" s="444"/>
    </row>
    <row r="240" spans="2:9" ht="15.75" x14ac:dyDescent="0.2">
      <c r="B240" s="426" t="s">
        <v>733</v>
      </c>
      <c r="C240" s="395"/>
      <c r="D240" s="2"/>
      <c r="E240" s="378"/>
      <c r="F240" s="457"/>
      <c r="G240" s="453"/>
      <c r="H240" s="453"/>
      <c r="I240" s="444"/>
    </row>
    <row r="241" spans="2:9" ht="15.75" x14ac:dyDescent="0.2">
      <c r="B241" s="426" t="s">
        <v>146</v>
      </c>
      <c r="C241" s="377"/>
      <c r="D241" s="381"/>
      <c r="E241" s="378"/>
      <c r="F241" s="457"/>
      <c r="G241" s="453"/>
      <c r="H241" s="453"/>
      <c r="I241" s="444"/>
    </row>
    <row r="242" spans="2:9" ht="15.75" x14ac:dyDescent="0.2">
      <c r="B242" s="426" t="s">
        <v>67</v>
      </c>
      <c r="C242" s="399" t="s">
        <v>753</v>
      </c>
      <c r="D242" s="397">
        <v>43986</v>
      </c>
      <c r="E242" s="383">
        <v>44064</v>
      </c>
      <c r="F242" s="457"/>
      <c r="G242" s="453"/>
      <c r="H242" s="453"/>
      <c r="I242" s="444"/>
    </row>
    <row r="243" spans="2:9" ht="15.75" x14ac:dyDescent="0.2">
      <c r="B243" s="426" t="s">
        <v>147</v>
      </c>
      <c r="C243" s="384">
        <v>564.86</v>
      </c>
      <c r="D243" s="384">
        <v>565</v>
      </c>
      <c r="E243" s="385">
        <v>750</v>
      </c>
      <c r="F243" s="457"/>
      <c r="G243" s="453"/>
      <c r="H243" s="453"/>
      <c r="I243" s="444"/>
    </row>
    <row r="244" spans="2:9" ht="15.75" x14ac:dyDescent="0.2">
      <c r="B244" s="427" t="s">
        <v>148</v>
      </c>
      <c r="C244" s="386">
        <v>0</v>
      </c>
      <c r="D244" s="384">
        <v>0</v>
      </c>
      <c r="E244" s="385">
        <v>0</v>
      </c>
      <c r="F244" s="457"/>
      <c r="G244" s="453"/>
      <c r="H244" s="453"/>
      <c r="I244" s="444"/>
    </row>
    <row r="245" spans="2:9" ht="16.5" thickBot="1" x14ac:dyDescent="0.25">
      <c r="B245" s="428" t="s">
        <v>734</v>
      </c>
      <c r="C245" s="388">
        <v>0</v>
      </c>
      <c r="D245" s="389">
        <v>0</v>
      </c>
      <c r="E245" s="390">
        <v>0</v>
      </c>
      <c r="F245" s="458"/>
      <c r="G245" s="459"/>
      <c r="H245" s="459"/>
      <c r="I245" s="445"/>
    </row>
    <row r="246" spans="2:9" ht="19.5" thickBot="1" x14ac:dyDescent="0.35">
      <c r="B246" s="391" t="s">
        <v>149</v>
      </c>
      <c r="C246" s="392">
        <f>SUM(C243:C245)</f>
        <v>564.86</v>
      </c>
      <c r="D246" s="393">
        <f>SUM(D243:D245)</f>
        <v>565</v>
      </c>
      <c r="E246" s="392">
        <f>SUM(E243:E245)</f>
        <v>750</v>
      </c>
      <c r="F246" s="631">
        <f>D246</f>
        <v>565</v>
      </c>
      <c r="G246" s="605"/>
      <c r="H246" s="605"/>
      <c r="I246" s="606"/>
    </row>
    <row r="247" spans="2:9" ht="12.75" customHeight="1" x14ac:dyDescent="0.2">
      <c r="B247" s="5"/>
      <c r="C247" s="5"/>
      <c r="D247" s="5"/>
      <c r="E247" s="5"/>
      <c r="F247" s="5"/>
      <c r="G247" s="5"/>
      <c r="H247" s="5"/>
      <c r="I247" s="5"/>
    </row>
    <row r="248" spans="2:9" x14ac:dyDescent="0.2">
      <c r="B248" s="116" t="s">
        <v>259</v>
      </c>
      <c r="C248" s="638" t="s">
        <v>243</v>
      </c>
      <c r="D248" s="639"/>
      <c r="E248" s="639"/>
      <c r="F248" s="639"/>
      <c r="G248" s="639"/>
      <c r="H248" s="640"/>
      <c r="I248" s="116" t="s">
        <v>116</v>
      </c>
    </row>
    <row r="249" spans="2:9" ht="13.5" customHeight="1" x14ac:dyDescent="0.2">
      <c r="B249" s="117" t="s">
        <v>117</v>
      </c>
      <c r="C249" s="619"/>
      <c r="D249" s="620"/>
      <c r="E249" s="620"/>
      <c r="F249" s="620"/>
      <c r="G249" s="620"/>
      <c r="H249" s="620"/>
      <c r="I249" s="621"/>
    </row>
    <row r="250" spans="2:9" ht="16.5" customHeight="1" x14ac:dyDescent="0.2">
      <c r="B250" s="116" t="s">
        <v>118</v>
      </c>
      <c r="C250" s="117" t="s">
        <v>119</v>
      </c>
      <c r="D250" s="116" t="s">
        <v>120</v>
      </c>
      <c r="E250" s="116" t="s">
        <v>5</v>
      </c>
      <c r="F250" s="116" t="s">
        <v>121</v>
      </c>
      <c r="G250" s="116" t="s">
        <v>122</v>
      </c>
      <c r="H250" s="117" t="s">
        <v>123</v>
      </c>
      <c r="I250" s="117" t="s">
        <v>124</v>
      </c>
    </row>
    <row r="251" spans="2:9" ht="25.5" x14ac:dyDescent="0.2">
      <c r="B251" s="116" t="s">
        <v>39</v>
      </c>
      <c r="C251" s="116" t="s">
        <v>132</v>
      </c>
      <c r="D251" s="290" t="s">
        <v>755</v>
      </c>
      <c r="E251" s="117" t="s">
        <v>227</v>
      </c>
      <c r="F251" s="116" t="s">
        <v>758</v>
      </c>
      <c r="G251" s="116">
        <v>0.2646</v>
      </c>
      <c r="H251" s="116">
        <v>67.599999999999994</v>
      </c>
      <c r="I251" s="122">
        <f>ROUNDDOWN(SUMPRODUCT(G251,H251),2)</f>
        <v>17.88</v>
      </c>
    </row>
    <row r="252" spans="2:9" ht="15" customHeight="1" x14ac:dyDescent="0.2">
      <c r="B252" s="116" t="s">
        <v>39</v>
      </c>
      <c r="C252" s="116" t="s">
        <v>125</v>
      </c>
      <c r="D252" s="290" t="s">
        <v>756</v>
      </c>
      <c r="E252" s="117" t="s">
        <v>396</v>
      </c>
      <c r="F252" s="116" t="s">
        <v>138</v>
      </c>
      <c r="G252" s="116">
        <v>9.98E-2</v>
      </c>
      <c r="H252" s="116">
        <v>371.71</v>
      </c>
      <c r="I252" s="122">
        <f>ROUNDDOWN(SUMPRODUCT(G252,H252),2)</f>
        <v>37.090000000000003</v>
      </c>
    </row>
    <row r="253" spans="2:9" ht="15" customHeight="1" x14ac:dyDescent="0.2">
      <c r="B253" s="116" t="s">
        <v>39</v>
      </c>
      <c r="C253" s="116" t="s">
        <v>125</v>
      </c>
      <c r="D253" s="290" t="s">
        <v>757</v>
      </c>
      <c r="E253" s="117" t="s">
        <v>723</v>
      </c>
      <c r="F253" s="116" t="s">
        <v>154</v>
      </c>
      <c r="G253" s="116">
        <v>0.19600000000000001</v>
      </c>
      <c r="H253" s="116">
        <v>40.99</v>
      </c>
      <c r="I253" s="122">
        <f t="shared" ref="I253:I254" si="8">ROUNDDOWN(SUMPRODUCT(G253,H253),2)</f>
        <v>8.0299999999999994</v>
      </c>
    </row>
    <row r="254" spans="2:9" ht="15" customHeight="1" x14ac:dyDescent="0.2">
      <c r="B254" s="116" t="s">
        <v>97</v>
      </c>
      <c r="C254" s="116" t="s">
        <v>132</v>
      </c>
      <c r="D254" s="312" t="s">
        <v>1024</v>
      </c>
      <c r="E254" s="117" t="s">
        <v>243</v>
      </c>
      <c r="F254" s="116" t="s">
        <v>150</v>
      </c>
      <c r="G254" s="116">
        <v>1</v>
      </c>
      <c r="H254" s="116">
        <v>1200</v>
      </c>
      <c r="I254" s="122">
        <f t="shared" si="8"/>
        <v>1200</v>
      </c>
    </row>
    <row r="255" spans="2:9" ht="12.75" customHeight="1" x14ac:dyDescent="0.2">
      <c r="B255" s="116" t="s">
        <v>39</v>
      </c>
      <c r="C255" s="116" t="s">
        <v>125</v>
      </c>
      <c r="D255" s="290" t="s">
        <v>744</v>
      </c>
      <c r="E255" s="117" t="s">
        <v>742</v>
      </c>
      <c r="F255" s="116" t="s">
        <v>100</v>
      </c>
      <c r="G255" s="116">
        <v>0.4</v>
      </c>
      <c r="H255" s="116">
        <v>17.350000000000001</v>
      </c>
      <c r="I255" s="122">
        <f>ROUNDDOWN(SUMPRODUCT(G255,H255),2)</f>
        <v>6.94</v>
      </c>
    </row>
    <row r="256" spans="2:9" ht="12.75" customHeight="1" x14ac:dyDescent="0.2">
      <c r="B256" s="116" t="s">
        <v>39</v>
      </c>
      <c r="C256" s="116" t="s">
        <v>125</v>
      </c>
      <c r="D256" s="290" t="s">
        <v>729</v>
      </c>
      <c r="E256" s="117" t="s">
        <v>725</v>
      </c>
      <c r="F256" s="116" t="s">
        <v>100</v>
      </c>
      <c r="G256" s="116">
        <v>0.5</v>
      </c>
      <c r="H256" s="116">
        <v>23.55</v>
      </c>
      <c r="I256" s="122">
        <f>ROUNDDOWN(SUMPRODUCT(G256,H256),2)</f>
        <v>11.77</v>
      </c>
    </row>
    <row r="257" spans="2:9" ht="12.75" customHeight="1" x14ac:dyDescent="0.2">
      <c r="B257" s="116" t="s">
        <v>129</v>
      </c>
      <c r="C257" s="116"/>
      <c r="D257" s="122">
        <f>SUM(I251:I254)</f>
        <v>1263</v>
      </c>
      <c r="E257" s="116" t="s">
        <v>130</v>
      </c>
      <c r="F257" s="116"/>
      <c r="G257" s="116"/>
      <c r="H257" s="116"/>
      <c r="I257" s="122">
        <f>SUM(I255:I256)</f>
        <v>18.71</v>
      </c>
    </row>
    <row r="258" spans="2:9" ht="12.75" customHeight="1" thickBot="1" x14ac:dyDescent="0.25">
      <c r="B258" s="118"/>
      <c r="C258" s="394"/>
      <c r="D258" s="394"/>
      <c r="E258" s="394" t="s">
        <v>131</v>
      </c>
      <c r="F258" s="394"/>
      <c r="G258" s="394"/>
      <c r="H258" s="394"/>
      <c r="I258" s="446">
        <f>D257+I257</f>
        <v>1281.71</v>
      </c>
    </row>
    <row r="259" spans="2:9" ht="12.75" customHeight="1" x14ac:dyDescent="0.2">
      <c r="B259" s="373" t="s">
        <v>143</v>
      </c>
      <c r="C259" s="628" t="s">
        <v>51</v>
      </c>
      <c r="D259" s="629"/>
      <c r="E259" s="629"/>
      <c r="F259" s="629"/>
      <c r="G259" s="629"/>
      <c r="H259" s="629"/>
      <c r="I259" s="630"/>
    </row>
    <row r="260" spans="2:9" ht="13.5" customHeight="1" x14ac:dyDescent="0.2">
      <c r="B260" s="450" t="s">
        <v>752</v>
      </c>
      <c r="C260" s="610" t="s">
        <v>751</v>
      </c>
      <c r="D260" s="611"/>
      <c r="E260" s="611"/>
      <c r="F260" s="611"/>
      <c r="G260" s="611"/>
      <c r="H260" s="611"/>
      <c r="I260" s="612"/>
    </row>
    <row r="261" spans="2:9" ht="25.5" x14ac:dyDescent="0.2">
      <c r="B261" s="426" t="s">
        <v>730</v>
      </c>
      <c r="C261" s="691" t="s">
        <v>731</v>
      </c>
      <c r="D261" s="692"/>
      <c r="E261" s="693"/>
      <c r="F261" s="623" t="s">
        <v>64</v>
      </c>
      <c r="G261" s="623"/>
      <c r="H261" s="623"/>
      <c r="I261" s="624"/>
    </row>
    <row r="262" spans="2:9" ht="15" x14ac:dyDescent="0.25">
      <c r="B262" s="448" t="s">
        <v>144</v>
      </c>
      <c r="C262" s="375" t="s">
        <v>1025</v>
      </c>
      <c r="D262" s="396" t="s">
        <v>1026</v>
      </c>
      <c r="E262" s="398" t="s">
        <v>737</v>
      </c>
      <c r="F262" s="596"/>
      <c r="G262" s="597"/>
      <c r="H262" s="597"/>
      <c r="I262" s="598"/>
    </row>
    <row r="263" spans="2:9" ht="15" x14ac:dyDescent="0.25">
      <c r="B263" s="426" t="s">
        <v>732</v>
      </c>
      <c r="C263" s="376"/>
      <c r="D263" s="377"/>
      <c r="E263" s="378"/>
      <c r="F263" s="599"/>
      <c r="G263" s="600"/>
      <c r="H263" s="600"/>
      <c r="I263" s="601"/>
    </row>
    <row r="264" spans="2:9" ht="15" x14ac:dyDescent="0.25">
      <c r="B264" s="426" t="s">
        <v>145</v>
      </c>
      <c r="C264" s="377"/>
      <c r="D264" s="379"/>
      <c r="E264" s="380"/>
      <c r="F264" s="599"/>
      <c r="G264" s="600"/>
      <c r="H264" s="600"/>
      <c r="I264" s="601"/>
    </row>
    <row r="265" spans="2:9" x14ac:dyDescent="0.2">
      <c r="B265" s="426" t="s">
        <v>733</v>
      </c>
      <c r="C265" s="395"/>
      <c r="D265" s="2"/>
      <c r="E265" s="378"/>
      <c r="F265" s="599"/>
      <c r="G265" s="600"/>
      <c r="H265" s="600"/>
      <c r="I265" s="601"/>
    </row>
    <row r="266" spans="2:9" x14ac:dyDescent="0.2">
      <c r="B266" s="426" t="s">
        <v>146</v>
      </c>
      <c r="C266" s="377"/>
      <c r="D266" s="381"/>
      <c r="E266" s="378"/>
      <c r="F266" s="599"/>
      <c r="G266" s="600"/>
      <c r="H266" s="600"/>
      <c r="I266" s="601"/>
    </row>
    <row r="267" spans="2:9" x14ac:dyDescent="0.2">
      <c r="B267" s="426" t="s">
        <v>67</v>
      </c>
      <c r="C267" s="399"/>
      <c r="D267" s="397"/>
      <c r="E267" s="383"/>
      <c r="F267" s="599"/>
      <c r="G267" s="600"/>
      <c r="H267" s="600"/>
      <c r="I267" s="601"/>
    </row>
    <row r="268" spans="2:9" x14ac:dyDescent="0.2">
      <c r="B268" s="426" t="s">
        <v>147</v>
      </c>
      <c r="C268" s="384">
        <v>823.66</v>
      </c>
      <c r="D268" s="384">
        <v>1200</v>
      </c>
      <c r="E268" s="385">
        <v>1211.69</v>
      </c>
      <c r="F268" s="599"/>
      <c r="G268" s="600"/>
      <c r="H268" s="600"/>
      <c r="I268" s="601"/>
    </row>
    <row r="269" spans="2:9" x14ac:dyDescent="0.2">
      <c r="B269" s="427" t="s">
        <v>148</v>
      </c>
      <c r="C269" s="386">
        <v>0</v>
      </c>
      <c r="D269" s="384">
        <v>0</v>
      </c>
      <c r="E269" s="385">
        <v>0</v>
      </c>
      <c r="F269" s="599"/>
      <c r="G269" s="600"/>
      <c r="H269" s="600"/>
      <c r="I269" s="601"/>
    </row>
    <row r="270" spans="2:9" ht="13.5" thickBot="1" x14ac:dyDescent="0.25">
      <c r="B270" s="428" t="s">
        <v>734</v>
      </c>
      <c r="C270" s="388">
        <v>0</v>
      </c>
      <c r="D270" s="389">
        <v>0</v>
      </c>
      <c r="E270" s="390">
        <v>0</v>
      </c>
      <c r="F270" s="602"/>
      <c r="G270" s="603"/>
      <c r="H270" s="603"/>
      <c r="I270" s="604"/>
    </row>
    <row r="271" spans="2:9" ht="19.5" thickBot="1" x14ac:dyDescent="0.35">
      <c r="B271" s="391" t="s">
        <v>149</v>
      </c>
      <c r="C271" s="392">
        <f>SUM(C268:C270)</f>
        <v>823.66</v>
      </c>
      <c r="D271" s="393">
        <f>SUM(D268:D270)</f>
        <v>1200</v>
      </c>
      <c r="E271" s="392">
        <f>SUM(E268:E270)</f>
        <v>1211.69</v>
      </c>
      <c r="F271" s="631">
        <f>D271</f>
        <v>1200</v>
      </c>
      <c r="G271" s="605"/>
      <c r="H271" s="605"/>
      <c r="I271" s="606"/>
    </row>
    <row r="272" spans="2:9" ht="13.5" thickBot="1" x14ac:dyDescent="0.25">
      <c r="B272" s="5"/>
      <c r="C272" s="5"/>
      <c r="D272" s="5"/>
      <c r="E272" s="5"/>
      <c r="F272" s="5"/>
      <c r="G272" s="5"/>
      <c r="H272" s="5"/>
      <c r="I272" s="371"/>
    </row>
    <row r="273" spans="2:9" ht="13.5" thickBot="1" x14ac:dyDescent="0.25">
      <c r="B273" s="635" t="s">
        <v>759</v>
      </c>
      <c r="C273" s="636"/>
      <c r="D273" s="636"/>
      <c r="E273" s="636"/>
      <c r="F273" s="636"/>
      <c r="G273" s="636"/>
      <c r="H273" s="636"/>
      <c r="I273" s="637"/>
    </row>
    <row r="275" spans="2:9" x14ac:dyDescent="0.2">
      <c r="B275" s="116" t="s">
        <v>302</v>
      </c>
      <c r="C275" s="638" t="s">
        <v>284</v>
      </c>
      <c r="D275" s="639"/>
      <c r="E275" s="639"/>
      <c r="F275" s="639"/>
      <c r="G275" s="639"/>
      <c r="H275" s="640"/>
      <c r="I275" s="116" t="s">
        <v>116</v>
      </c>
    </row>
    <row r="276" spans="2:9" x14ac:dyDescent="0.2">
      <c r="B276" s="117" t="s">
        <v>117</v>
      </c>
      <c r="C276" s="619"/>
      <c r="D276" s="620"/>
      <c r="E276" s="620"/>
      <c r="F276" s="620"/>
      <c r="G276" s="620"/>
      <c r="H276" s="620"/>
      <c r="I276" s="621"/>
    </row>
    <row r="277" spans="2:9" ht="25.5" x14ac:dyDescent="0.2">
      <c r="B277" s="116" t="s">
        <v>118</v>
      </c>
      <c r="C277" s="117" t="s">
        <v>119</v>
      </c>
      <c r="D277" s="116" t="s">
        <v>120</v>
      </c>
      <c r="E277" s="116" t="s">
        <v>5</v>
      </c>
      <c r="F277" s="116" t="s">
        <v>121</v>
      </c>
      <c r="G277" s="116" t="s">
        <v>122</v>
      </c>
      <c r="H277" s="117" t="s">
        <v>123</v>
      </c>
      <c r="I277" s="117" t="s">
        <v>124</v>
      </c>
    </row>
    <row r="278" spans="2:9" ht="25.5" x14ac:dyDescent="0.2">
      <c r="B278" s="116" t="s">
        <v>39</v>
      </c>
      <c r="C278" s="116" t="s">
        <v>125</v>
      </c>
      <c r="D278" s="290" t="s">
        <v>760</v>
      </c>
      <c r="E278" s="117" t="s">
        <v>152</v>
      </c>
      <c r="F278" s="116" t="s">
        <v>137</v>
      </c>
      <c r="G278" s="116">
        <v>1</v>
      </c>
      <c r="H278" s="116">
        <v>0.66</v>
      </c>
      <c r="I278" s="122">
        <f>ROUND(SUMPRODUCT(G278,H278),2)</f>
        <v>0.66</v>
      </c>
    </row>
    <row r="279" spans="2:9" x14ac:dyDescent="0.2">
      <c r="B279" s="116" t="s">
        <v>129</v>
      </c>
      <c r="C279" s="116"/>
      <c r="D279" s="122">
        <f>SUM(I278:I278)</f>
        <v>0.66</v>
      </c>
      <c r="E279" s="116" t="s">
        <v>130</v>
      </c>
      <c r="F279" s="116"/>
      <c r="G279" s="116"/>
      <c r="H279" s="116"/>
      <c r="I279" s="122">
        <v>0</v>
      </c>
    </row>
    <row r="280" spans="2:9" x14ac:dyDescent="0.2">
      <c r="B280" s="118"/>
      <c r="C280" s="119"/>
      <c r="D280" s="119"/>
      <c r="E280" s="119" t="s">
        <v>131</v>
      </c>
      <c r="F280" s="119"/>
      <c r="G280" s="119"/>
      <c r="H280" s="119"/>
      <c r="I280" s="370">
        <f>D279+I279</f>
        <v>0.66</v>
      </c>
    </row>
    <row r="281" spans="2:9" x14ac:dyDescent="0.2">
      <c r="B281" s="5"/>
      <c r="C281" s="5"/>
      <c r="D281" s="5"/>
      <c r="E281" s="5"/>
      <c r="F281" s="5"/>
      <c r="G281" s="5"/>
      <c r="H281" s="5"/>
      <c r="I281" s="371"/>
    </row>
    <row r="282" spans="2:9" x14ac:dyDescent="0.2">
      <c r="B282" s="116" t="s">
        <v>305</v>
      </c>
      <c r="C282" s="638" t="s">
        <v>287</v>
      </c>
      <c r="D282" s="639"/>
      <c r="E282" s="639"/>
      <c r="F282" s="639"/>
      <c r="G282" s="639"/>
      <c r="H282" s="640"/>
      <c r="I282" s="116" t="s">
        <v>116</v>
      </c>
    </row>
    <row r="283" spans="2:9" x14ac:dyDescent="0.2">
      <c r="B283" s="117" t="s">
        <v>117</v>
      </c>
      <c r="C283" s="619"/>
      <c r="D283" s="620"/>
      <c r="E283" s="620"/>
      <c r="F283" s="620"/>
      <c r="G283" s="620"/>
      <c r="H283" s="620"/>
      <c r="I283" s="621"/>
    </row>
    <row r="284" spans="2:9" ht="25.5" x14ac:dyDescent="0.2">
      <c r="B284" s="116" t="s">
        <v>118</v>
      </c>
      <c r="C284" s="117" t="s">
        <v>119</v>
      </c>
      <c r="D284" s="116" t="s">
        <v>120</v>
      </c>
      <c r="E284" s="116" t="s">
        <v>5</v>
      </c>
      <c r="F284" s="116" t="s">
        <v>121</v>
      </c>
      <c r="G284" s="116" t="s">
        <v>122</v>
      </c>
      <c r="H284" s="117" t="s">
        <v>123</v>
      </c>
      <c r="I284" s="117" t="s">
        <v>124</v>
      </c>
    </row>
    <row r="285" spans="2:9" ht="25.5" x14ac:dyDescent="0.2">
      <c r="B285" s="116" t="s">
        <v>39</v>
      </c>
      <c r="C285" s="116" t="s">
        <v>132</v>
      </c>
      <c r="D285" s="290" t="s">
        <v>768</v>
      </c>
      <c r="E285" s="117" t="s">
        <v>762</v>
      </c>
      <c r="F285" s="116" t="s">
        <v>696</v>
      </c>
      <c r="G285" s="116">
        <v>2.2400000000000002</v>
      </c>
      <c r="H285" s="116">
        <v>4.53</v>
      </c>
      <c r="I285" s="122">
        <f>ROUNDDOWN(SUMPRODUCT(G285,H285),2)</f>
        <v>10.14</v>
      </c>
    </row>
    <row r="286" spans="2:9" ht="25.5" x14ac:dyDescent="0.2">
      <c r="B286" s="116" t="s">
        <v>39</v>
      </c>
      <c r="C286" s="116" t="s">
        <v>132</v>
      </c>
      <c r="D286" s="290" t="s">
        <v>777</v>
      </c>
      <c r="E286" s="117" t="s">
        <v>773</v>
      </c>
      <c r="F286" s="116" t="s">
        <v>309</v>
      </c>
      <c r="G286" s="116">
        <v>2.0160000000000001E-2</v>
      </c>
      <c r="H286" s="116">
        <v>91.8</v>
      </c>
      <c r="I286" s="122">
        <f t="shared" ref="I286:I296" si="9">ROUNDDOWN(SUMPRODUCT(G286,H286),2)</f>
        <v>1.85</v>
      </c>
    </row>
    <row r="287" spans="2:9" ht="25.5" x14ac:dyDescent="0.2">
      <c r="B287" s="116" t="s">
        <v>39</v>
      </c>
      <c r="C287" s="116" t="s">
        <v>132</v>
      </c>
      <c r="D287" s="290" t="s">
        <v>104</v>
      </c>
      <c r="E287" s="117" t="s">
        <v>282</v>
      </c>
      <c r="F287" s="116" t="s">
        <v>309</v>
      </c>
      <c r="G287" s="116">
        <v>0.17</v>
      </c>
      <c r="H287" s="116">
        <v>66.16</v>
      </c>
      <c r="I287" s="122">
        <f t="shared" si="9"/>
        <v>11.24</v>
      </c>
    </row>
    <row r="288" spans="2:9" x14ac:dyDescent="0.2">
      <c r="B288" s="116" t="s">
        <v>39</v>
      </c>
      <c r="C288" s="116" t="s">
        <v>132</v>
      </c>
      <c r="D288" s="290" t="s">
        <v>769</v>
      </c>
      <c r="E288" s="117" t="s">
        <v>763</v>
      </c>
      <c r="F288" s="116" t="s">
        <v>696</v>
      </c>
      <c r="G288" s="116">
        <v>12.4</v>
      </c>
      <c r="H288" s="116">
        <v>0.5</v>
      </c>
      <c r="I288" s="122">
        <f t="shared" si="9"/>
        <v>6.2</v>
      </c>
    </row>
    <row r="289" spans="2:9" ht="25.5" x14ac:dyDescent="0.2">
      <c r="B289" s="116" t="s">
        <v>39</v>
      </c>
      <c r="C289" s="116" t="s">
        <v>132</v>
      </c>
      <c r="D289" s="290" t="s">
        <v>770</v>
      </c>
      <c r="E289" s="117" t="s">
        <v>764</v>
      </c>
      <c r="F289" s="116" t="s">
        <v>161</v>
      </c>
      <c r="G289" s="116">
        <v>0.16</v>
      </c>
      <c r="H289" s="116">
        <v>32.6</v>
      </c>
      <c r="I289" s="122">
        <f t="shared" si="9"/>
        <v>5.21</v>
      </c>
    </row>
    <row r="290" spans="2:9" x14ac:dyDescent="0.2">
      <c r="B290" s="116" t="s">
        <v>39</v>
      </c>
      <c r="C290" s="116" t="s">
        <v>132</v>
      </c>
      <c r="D290" s="290" t="s">
        <v>771</v>
      </c>
      <c r="E290" s="117" t="s">
        <v>765</v>
      </c>
      <c r="F290" s="116" t="s">
        <v>696</v>
      </c>
      <c r="G290" s="116">
        <v>43.5</v>
      </c>
      <c r="H290" s="116">
        <v>0.49</v>
      </c>
      <c r="I290" s="122">
        <f t="shared" si="9"/>
        <v>21.31</v>
      </c>
    </row>
    <row r="291" spans="2:9" ht="25.5" x14ac:dyDescent="0.2">
      <c r="B291" s="116" t="s">
        <v>39</v>
      </c>
      <c r="C291" s="116" t="s">
        <v>132</v>
      </c>
      <c r="D291" s="290" t="s">
        <v>778</v>
      </c>
      <c r="E291" s="117" t="s">
        <v>774</v>
      </c>
      <c r="F291" s="116" t="s">
        <v>309</v>
      </c>
      <c r="G291" s="116">
        <v>2.3359999999999999E-2</v>
      </c>
      <c r="H291" s="116">
        <v>62.5</v>
      </c>
      <c r="I291" s="122">
        <f t="shared" si="9"/>
        <v>1.46</v>
      </c>
    </row>
    <row r="292" spans="2:9" ht="25.5" x14ac:dyDescent="0.2">
      <c r="B292" s="116" t="s">
        <v>39</v>
      </c>
      <c r="C292" s="116" t="s">
        <v>132</v>
      </c>
      <c r="D292" s="290" t="s">
        <v>779</v>
      </c>
      <c r="E292" s="117" t="s">
        <v>775</v>
      </c>
      <c r="F292" s="116" t="s">
        <v>309</v>
      </c>
      <c r="G292" s="116">
        <v>0.02</v>
      </c>
      <c r="H292" s="116">
        <v>62.5</v>
      </c>
      <c r="I292" s="122">
        <f t="shared" si="9"/>
        <v>1.25</v>
      </c>
    </row>
    <row r="293" spans="2:9" x14ac:dyDescent="0.2">
      <c r="B293" s="116" t="s">
        <v>39</v>
      </c>
      <c r="C293" s="116" t="s">
        <v>132</v>
      </c>
      <c r="D293" s="290" t="s">
        <v>755</v>
      </c>
      <c r="E293" s="117" t="s">
        <v>754</v>
      </c>
      <c r="F293" s="116" t="s">
        <v>758</v>
      </c>
      <c r="G293" s="116">
        <v>230</v>
      </c>
      <c r="H293" s="116">
        <v>0.35</v>
      </c>
      <c r="I293" s="122">
        <f t="shared" si="9"/>
        <v>80.5</v>
      </c>
    </row>
    <row r="294" spans="2:9" ht="38.25" x14ac:dyDescent="0.2">
      <c r="B294" s="116" t="s">
        <v>39</v>
      </c>
      <c r="C294" s="116" t="s">
        <v>132</v>
      </c>
      <c r="D294" s="290" t="s">
        <v>780</v>
      </c>
      <c r="E294" s="117" t="s">
        <v>776</v>
      </c>
      <c r="F294" s="116" t="s">
        <v>758</v>
      </c>
      <c r="G294" s="116">
        <v>1</v>
      </c>
      <c r="H294" s="116">
        <v>369</v>
      </c>
      <c r="I294" s="122">
        <f t="shared" si="9"/>
        <v>369</v>
      </c>
    </row>
    <row r="295" spans="2:9" x14ac:dyDescent="0.2">
      <c r="B295" s="116" t="s">
        <v>39</v>
      </c>
      <c r="C295" s="116" t="s">
        <v>125</v>
      </c>
      <c r="D295" s="290" t="s">
        <v>126</v>
      </c>
      <c r="E295" s="117" t="s">
        <v>127</v>
      </c>
      <c r="F295" s="116" t="s">
        <v>100</v>
      </c>
      <c r="G295" s="116">
        <v>5.7</v>
      </c>
      <c r="H295" s="116">
        <v>23.34</v>
      </c>
      <c r="I295" s="122">
        <f t="shared" si="9"/>
        <v>133.03</v>
      </c>
    </row>
    <row r="296" spans="2:9" x14ac:dyDescent="0.2">
      <c r="B296" s="116" t="s">
        <v>39</v>
      </c>
      <c r="C296" s="116" t="s">
        <v>125</v>
      </c>
      <c r="D296" s="290" t="s">
        <v>128</v>
      </c>
      <c r="E296" s="117" t="s">
        <v>99</v>
      </c>
      <c r="F296" s="116" t="s">
        <v>100</v>
      </c>
      <c r="G296" s="116">
        <v>10.7</v>
      </c>
      <c r="H296" s="116">
        <v>17.09</v>
      </c>
      <c r="I296" s="122">
        <f t="shared" si="9"/>
        <v>182.86</v>
      </c>
    </row>
    <row r="297" spans="2:9" x14ac:dyDescent="0.2">
      <c r="B297" s="116" t="s">
        <v>129</v>
      </c>
      <c r="C297" s="116"/>
      <c r="D297" s="122">
        <f>SUM(I285:I294)</f>
        <v>508.15999999999997</v>
      </c>
      <c r="E297" s="116" t="s">
        <v>130</v>
      </c>
      <c r="F297" s="116"/>
      <c r="G297" s="116"/>
      <c r="H297" s="116"/>
      <c r="I297" s="122">
        <f>SUM(I295:I296)</f>
        <v>315.89</v>
      </c>
    </row>
    <row r="298" spans="2:9" x14ac:dyDescent="0.2">
      <c r="B298" s="118"/>
      <c r="C298" s="119"/>
      <c r="D298" s="119"/>
      <c r="E298" s="119" t="s">
        <v>131</v>
      </c>
      <c r="F298" s="119"/>
      <c r="G298" s="119"/>
      <c r="H298" s="119"/>
      <c r="I298" s="370">
        <f>D297+I297</f>
        <v>824.05</v>
      </c>
    </row>
    <row r="299" spans="2:9" x14ac:dyDescent="0.2">
      <c r="B299" s="5"/>
      <c r="C299" s="5"/>
      <c r="D299" s="5"/>
      <c r="E299" s="5"/>
      <c r="F299" s="5"/>
      <c r="G299" s="5"/>
      <c r="H299" s="5"/>
      <c r="I299" s="371"/>
    </row>
    <row r="300" spans="2:9" x14ac:dyDescent="0.2">
      <c r="B300" s="116" t="s">
        <v>304</v>
      </c>
      <c r="C300" s="638" t="s">
        <v>286</v>
      </c>
      <c r="D300" s="639"/>
      <c r="E300" s="639"/>
      <c r="F300" s="639"/>
      <c r="G300" s="639"/>
      <c r="H300" s="640"/>
      <c r="I300" s="116" t="s">
        <v>116</v>
      </c>
    </row>
    <row r="301" spans="2:9" x14ac:dyDescent="0.2">
      <c r="B301" s="117" t="s">
        <v>117</v>
      </c>
      <c r="C301" s="619"/>
      <c r="D301" s="620"/>
      <c r="E301" s="620"/>
      <c r="F301" s="620"/>
      <c r="G301" s="620"/>
      <c r="H301" s="620"/>
      <c r="I301" s="621"/>
    </row>
    <row r="302" spans="2:9" ht="25.5" x14ac:dyDescent="0.2">
      <c r="B302" s="116" t="s">
        <v>118</v>
      </c>
      <c r="C302" s="117" t="s">
        <v>119</v>
      </c>
      <c r="D302" s="116" t="s">
        <v>120</v>
      </c>
      <c r="E302" s="116" t="s">
        <v>5</v>
      </c>
      <c r="F302" s="116" t="s">
        <v>121</v>
      </c>
      <c r="G302" s="116" t="s">
        <v>122</v>
      </c>
      <c r="H302" s="117" t="s">
        <v>123</v>
      </c>
      <c r="I302" s="117" t="s">
        <v>124</v>
      </c>
    </row>
    <row r="303" spans="2:9" x14ac:dyDescent="0.2">
      <c r="B303" s="116" t="s">
        <v>39</v>
      </c>
      <c r="C303" s="116" t="s">
        <v>132</v>
      </c>
      <c r="D303" s="290" t="s">
        <v>769</v>
      </c>
      <c r="E303" s="117" t="s">
        <v>763</v>
      </c>
      <c r="F303" s="116" t="s">
        <v>696</v>
      </c>
      <c r="G303" s="116">
        <v>2.4</v>
      </c>
      <c r="H303" s="116">
        <v>0.5</v>
      </c>
      <c r="I303" s="122">
        <f>ROUNDDOWN(SUMPRODUCT(G303,H303),2)</f>
        <v>1.2</v>
      </c>
    </row>
    <row r="304" spans="2:9" ht="38.25" x14ac:dyDescent="0.2">
      <c r="B304" s="116" t="s">
        <v>39</v>
      </c>
      <c r="C304" s="116" t="s">
        <v>132</v>
      </c>
      <c r="D304" s="290" t="s">
        <v>783</v>
      </c>
      <c r="E304" s="117" t="s">
        <v>781</v>
      </c>
      <c r="F304" s="116" t="s">
        <v>309</v>
      </c>
      <c r="G304" s="116">
        <v>1</v>
      </c>
      <c r="H304" s="116">
        <v>148.74</v>
      </c>
      <c r="I304" s="122">
        <f t="shared" ref="I304:I311" si="10">ROUNDDOWN(SUMPRODUCT(G304,H304),2)</f>
        <v>148.74</v>
      </c>
    </row>
    <row r="305" spans="2:9" ht="25.5" x14ac:dyDescent="0.2">
      <c r="B305" s="116" t="s">
        <v>39</v>
      </c>
      <c r="C305" s="116" t="s">
        <v>132</v>
      </c>
      <c r="D305" s="290" t="s">
        <v>104</v>
      </c>
      <c r="E305" s="117" t="s">
        <v>282</v>
      </c>
      <c r="F305" s="116" t="s">
        <v>309</v>
      </c>
      <c r="G305" s="116">
        <v>7.6999999999999999E-2</v>
      </c>
      <c r="H305" s="116">
        <v>66.16</v>
      </c>
      <c r="I305" s="122">
        <f t="shared" si="10"/>
        <v>5.09</v>
      </c>
    </row>
    <row r="306" spans="2:9" x14ac:dyDescent="0.2">
      <c r="B306" s="116" t="s">
        <v>39</v>
      </c>
      <c r="C306" s="116" t="s">
        <v>132</v>
      </c>
      <c r="D306" s="290" t="s">
        <v>771</v>
      </c>
      <c r="E306" s="117" t="s">
        <v>765</v>
      </c>
      <c r="F306" s="116" t="s">
        <v>696</v>
      </c>
      <c r="G306" s="116">
        <v>17.8</v>
      </c>
      <c r="H306" s="116">
        <v>0.49</v>
      </c>
      <c r="I306" s="122">
        <f t="shared" si="10"/>
        <v>8.7200000000000006</v>
      </c>
    </row>
    <row r="307" spans="2:9" ht="25.5" x14ac:dyDescent="0.2">
      <c r="B307" s="116" t="s">
        <v>39</v>
      </c>
      <c r="C307" s="116" t="s">
        <v>132</v>
      </c>
      <c r="D307" s="290" t="s">
        <v>772</v>
      </c>
      <c r="E307" s="117" t="s">
        <v>766</v>
      </c>
      <c r="F307" s="116" t="s">
        <v>161</v>
      </c>
      <c r="G307" s="116">
        <v>4.1000000000000002E-2</v>
      </c>
      <c r="H307" s="116">
        <v>62.5</v>
      </c>
      <c r="I307" s="122">
        <f t="shared" si="10"/>
        <v>2.56</v>
      </c>
    </row>
    <row r="308" spans="2:9" x14ac:dyDescent="0.2">
      <c r="B308" s="116" t="s">
        <v>39</v>
      </c>
      <c r="C308" s="116" t="s">
        <v>132</v>
      </c>
      <c r="D308" s="290" t="s">
        <v>755</v>
      </c>
      <c r="E308" s="117" t="s">
        <v>754</v>
      </c>
      <c r="F308" s="116" t="s">
        <v>696</v>
      </c>
      <c r="G308" s="116">
        <v>45</v>
      </c>
      <c r="H308" s="116">
        <v>0.35</v>
      </c>
      <c r="I308" s="122">
        <f t="shared" si="10"/>
        <v>15.75</v>
      </c>
    </row>
    <row r="309" spans="2:9" ht="38.25" x14ac:dyDescent="0.2">
      <c r="B309" s="116" t="s">
        <v>39</v>
      </c>
      <c r="C309" s="116" t="s">
        <v>132</v>
      </c>
      <c r="D309" s="290" t="s">
        <v>784</v>
      </c>
      <c r="E309" s="117" t="s">
        <v>782</v>
      </c>
      <c r="F309" s="116" t="s">
        <v>309</v>
      </c>
      <c r="G309" s="116">
        <v>1.49</v>
      </c>
      <c r="H309" s="116">
        <v>12.96</v>
      </c>
      <c r="I309" s="122">
        <f t="shared" si="10"/>
        <v>19.309999999999999</v>
      </c>
    </row>
    <row r="310" spans="2:9" x14ac:dyDescent="0.2">
      <c r="B310" s="116" t="s">
        <v>39</v>
      </c>
      <c r="C310" s="116" t="s">
        <v>125</v>
      </c>
      <c r="D310" s="290" t="s">
        <v>126</v>
      </c>
      <c r="E310" s="117" t="s">
        <v>127</v>
      </c>
      <c r="F310" s="116" t="s">
        <v>309</v>
      </c>
      <c r="G310" s="116">
        <v>2.12</v>
      </c>
      <c r="H310" s="116">
        <v>23.34</v>
      </c>
      <c r="I310" s="122">
        <f t="shared" si="10"/>
        <v>49.48</v>
      </c>
    </row>
    <row r="311" spans="2:9" x14ac:dyDescent="0.2">
      <c r="B311" s="116" t="s">
        <v>39</v>
      </c>
      <c r="C311" s="116" t="s">
        <v>125</v>
      </c>
      <c r="D311" s="290" t="s">
        <v>128</v>
      </c>
      <c r="E311" s="117" t="s">
        <v>99</v>
      </c>
      <c r="F311" s="116" t="s">
        <v>758</v>
      </c>
      <c r="G311" s="116">
        <v>4.54</v>
      </c>
      <c r="H311" s="116">
        <v>17.09</v>
      </c>
      <c r="I311" s="122">
        <f t="shared" si="10"/>
        <v>77.58</v>
      </c>
    </row>
    <row r="312" spans="2:9" x14ac:dyDescent="0.2">
      <c r="B312" s="116" t="s">
        <v>129</v>
      </c>
      <c r="C312" s="116"/>
      <c r="D312" s="122">
        <f>SUM(I303:I309)</f>
        <v>201.37</v>
      </c>
      <c r="E312" s="116" t="s">
        <v>130</v>
      </c>
      <c r="F312" s="116"/>
      <c r="G312" s="116"/>
      <c r="H312" s="116"/>
      <c r="I312" s="122">
        <f>SUM(I310:I311)</f>
        <v>127.06</v>
      </c>
    </row>
    <row r="313" spans="2:9" x14ac:dyDescent="0.2">
      <c r="B313" s="118"/>
      <c r="C313" s="119"/>
      <c r="D313" s="119"/>
      <c r="E313" s="119" t="s">
        <v>131</v>
      </c>
      <c r="F313" s="119"/>
      <c r="G313" s="119"/>
      <c r="H313" s="119"/>
      <c r="I313" s="370">
        <f>D312+I312</f>
        <v>328.43</v>
      </c>
    </row>
    <row r="315" spans="2:9" x14ac:dyDescent="0.2">
      <c r="B315" s="116" t="s">
        <v>303</v>
      </c>
      <c r="C315" s="638" t="s">
        <v>285</v>
      </c>
      <c r="D315" s="639"/>
      <c r="E315" s="639"/>
      <c r="F315" s="639"/>
      <c r="G315" s="639"/>
      <c r="H315" s="640"/>
      <c r="I315" s="116" t="s">
        <v>116</v>
      </c>
    </row>
    <row r="316" spans="2:9" x14ac:dyDescent="0.2">
      <c r="B316" s="117" t="s">
        <v>117</v>
      </c>
      <c r="C316" s="619"/>
      <c r="D316" s="620"/>
      <c r="E316" s="620"/>
      <c r="F316" s="620"/>
      <c r="G316" s="620"/>
      <c r="H316" s="620"/>
      <c r="I316" s="621"/>
    </row>
    <row r="317" spans="2:9" ht="25.5" x14ac:dyDescent="0.2">
      <c r="B317" s="116" t="s">
        <v>118</v>
      </c>
      <c r="C317" s="117" t="s">
        <v>119</v>
      </c>
      <c r="D317" s="116" t="s">
        <v>120</v>
      </c>
      <c r="E317" s="116" t="s">
        <v>5</v>
      </c>
      <c r="F317" s="116" t="s">
        <v>121</v>
      </c>
      <c r="G317" s="116" t="s">
        <v>122</v>
      </c>
      <c r="H317" s="117" t="s">
        <v>123</v>
      </c>
      <c r="I317" s="117" t="s">
        <v>124</v>
      </c>
    </row>
    <row r="318" spans="2:9" ht="25.5" x14ac:dyDescent="0.2">
      <c r="B318" s="116" t="s">
        <v>39</v>
      </c>
      <c r="C318" s="116" t="s">
        <v>132</v>
      </c>
      <c r="D318" s="290" t="s">
        <v>767</v>
      </c>
      <c r="E318" s="117" t="s">
        <v>761</v>
      </c>
      <c r="F318" s="116" t="s">
        <v>758</v>
      </c>
      <c r="G318" s="116">
        <v>1</v>
      </c>
      <c r="H318" s="116">
        <v>97.25</v>
      </c>
      <c r="I318" s="122">
        <f>ROUNDDOWN(SUMPRODUCT(G318,H318),2)</f>
        <v>97.25</v>
      </c>
    </row>
    <row r="319" spans="2:9" ht="25.5" x14ac:dyDescent="0.2">
      <c r="B319" s="116" t="s">
        <v>39</v>
      </c>
      <c r="C319" s="116" t="s">
        <v>132</v>
      </c>
      <c r="D319" s="290" t="s">
        <v>768</v>
      </c>
      <c r="E319" s="117" t="s">
        <v>762</v>
      </c>
      <c r="F319" s="116" t="s">
        <v>696</v>
      </c>
      <c r="G319" s="116">
        <v>2.1560000000000001</v>
      </c>
      <c r="H319" s="116">
        <v>4.53</v>
      </c>
      <c r="I319" s="122">
        <f t="shared" ref="I319:I327" si="11">ROUNDDOWN(SUMPRODUCT(G319,H319),2)</f>
        <v>9.76</v>
      </c>
    </row>
    <row r="320" spans="2:9" ht="25.5" x14ac:dyDescent="0.2">
      <c r="B320" s="116" t="s">
        <v>39</v>
      </c>
      <c r="C320" s="116" t="s">
        <v>132</v>
      </c>
      <c r="D320" s="290" t="s">
        <v>104</v>
      </c>
      <c r="E320" s="117" t="s">
        <v>282</v>
      </c>
      <c r="F320" s="116" t="s">
        <v>309</v>
      </c>
      <c r="G320" s="116">
        <v>6.1580000000000003E-2</v>
      </c>
      <c r="H320" s="116">
        <v>66.16</v>
      </c>
      <c r="I320" s="122">
        <f t="shared" si="11"/>
        <v>4.07</v>
      </c>
    </row>
    <row r="321" spans="2:11" x14ac:dyDescent="0.2">
      <c r="B321" s="116" t="s">
        <v>39</v>
      </c>
      <c r="C321" s="116" t="s">
        <v>132</v>
      </c>
      <c r="D321" s="290" t="s">
        <v>769</v>
      </c>
      <c r="E321" s="117" t="s">
        <v>763</v>
      </c>
      <c r="F321" s="116" t="s">
        <v>696</v>
      </c>
      <c r="G321" s="116">
        <v>3.0095999999999998</v>
      </c>
      <c r="H321" s="116">
        <v>0.5</v>
      </c>
      <c r="I321" s="122">
        <f t="shared" si="11"/>
        <v>1.5</v>
      </c>
    </row>
    <row r="322" spans="2:11" ht="25.5" x14ac:dyDescent="0.2">
      <c r="B322" s="116" t="s">
        <v>39</v>
      </c>
      <c r="C322" s="116" t="s">
        <v>132</v>
      </c>
      <c r="D322" s="290" t="s">
        <v>770</v>
      </c>
      <c r="E322" s="117" t="s">
        <v>764</v>
      </c>
      <c r="F322" s="116" t="s">
        <v>161</v>
      </c>
      <c r="G322" s="116">
        <v>0.06</v>
      </c>
      <c r="H322" s="116">
        <v>32.6</v>
      </c>
      <c r="I322" s="122">
        <f t="shared" si="11"/>
        <v>1.95</v>
      </c>
    </row>
    <row r="323" spans="2:11" x14ac:dyDescent="0.2">
      <c r="B323" s="116" t="s">
        <v>39</v>
      </c>
      <c r="C323" s="116" t="s">
        <v>132</v>
      </c>
      <c r="D323" s="290" t="s">
        <v>771</v>
      </c>
      <c r="E323" s="117" t="s">
        <v>765</v>
      </c>
      <c r="F323" s="116" t="s">
        <v>696</v>
      </c>
      <c r="G323" s="116">
        <v>17.554400000000001</v>
      </c>
      <c r="H323" s="116">
        <v>0.49</v>
      </c>
      <c r="I323" s="122">
        <f t="shared" si="11"/>
        <v>8.6</v>
      </c>
    </row>
    <row r="324" spans="2:11" ht="25.5" x14ac:dyDescent="0.2">
      <c r="B324" s="116" t="s">
        <v>39</v>
      </c>
      <c r="C324" s="116" t="s">
        <v>132</v>
      </c>
      <c r="D324" s="290" t="s">
        <v>772</v>
      </c>
      <c r="E324" s="117" t="s">
        <v>766</v>
      </c>
      <c r="F324" s="116" t="s">
        <v>309</v>
      </c>
      <c r="G324" s="116">
        <v>3.39E-2</v>
      </c>
      <c r="H324" s="116">
        <v>62.5</v>
      </c>
      <c r="I324" s="122">
        <f t="shared" si="11"/>
        <v>2.11</v>
      </c>
    </row>
    <row r="325" spans="2:11" x14ac:dyDescent="0.2">
      <c r="B325" s="116" t="s">
        <v>39</v>
      </c>
      <c r="C325" s="116" t="s">
        <v>132</v>
      </c>
      <c r="D325" s="290" t="s">
        <v>755</v>
      </c>
      <c r="E325" s="117" t="s">
        <v>754</v>
      </c>
      <c r="F325" s="116" t="s">
        <v>758</v>
      </c>
      <c r="G325" s="116">
        <v>60.48</v>
      </c>
      <c r="H325" s="116">
        <v>0.35</v>
      </c>
      <c r="I325" s="122">
        <f t="shared" si="11"/>
        <v>21.16</v>
      </c>
    </row>
    <row r="326" spans="2:11" x14ac:dyDescent="0.2">
      <c r="B326" s="116" t="s">
        <v>39</v>
      </c>
      <c r="C326" s="116" t="s">
        <v>125</v>
      </c>
      <c r="D326" s="290" t="s">
        <v>126</v>
      </c>
      <c r="E326" s="117" t="s">
        <v>127</v>
      </c>
      <c r="F326" s="116" t="s">
        <v>100</v>
      </c>
      <c r="G326" s="116">
        <v>1.6889000000000001</v>
      </c>
      <c r="H326" s="116">
        <v>23.34</v>
      </c>
      <c r="I326" s="122">
        <f t="shared" si="11"/>
        <v>39.409999999999997</v>
      </c>
    </row>
    <row r="327" spans="2:11" x14ac:dyDescent="0.2">
      <c r="B327" s="116" t="s">
        <v>39</v>
      </c>
      <c r="C327" s="116" t="s">
        <v>125</v>
      </c>
      <c r="D327" s="290" t="s">
        <v>128</v>
      </c>
      <c r="E327" s="117" t="s">
        <v>99</v>
      </c>
      <c r="F327" s="116" t="s">
        <v>100</v>
      </c>
      <c r="G327" s="116">
        <v>4.4832000000000001</v>
      </c>
      <c r="H327" s="116">
        <v>17.09</v>
      </c>
      <c r="I327" s="122">
        <f t="shared" si="11"/>
        <v>76.61</v>
      </c>
    </row>
    <row r="328" spans="2:11" x14ac:dyDescent="0.2">
      <c r="B328" s="116" t="s">
        <v>129</v>
      </c>
      <c r="C328" s="116"/>
      <c r="D328" s="122">
        <f>SUM(I318:I325)</f>
        <v>146.4</v>
      </c>
      <c r="E328" s="116" t="s">
        <v>130</v>
      </c>
      <c r="F328" s="116"/>
      <c r="G328" s="116"/>
      <c r="H328" s="116"/>
      <c r="I328" s="122">
        <f>SUM(I326:I327)</f>
        <v>116.02</v>
      </c>
    </row>
    <row r="329" spans="2:11" x14ac:dyDescent="0.2">
      <c r="B329" s="118"/>
      <c r="C329" s="119"/>
      <c r="D329" s="119"/>
      <c r="E329" s="119" t="s">
        <v>131</v>
      </c>
      <c r="F329" s="119"/>
      <c r="G329" s="119"/>
      <c r="H329" s="119"/>
      <c r="I329" s="370">
        <f>D328+I328</f>
        <v>262.42</v>
      </c>
    </row>
    <row r="331" spans="2:11" x14ac:dyDescent="0.2">
      <c r="B331" s="116" t="s">
        <v>307</v>
      </c>
      <c r="C331" s="638" t="s">
        <v>289</v>
      </c>
      <c r="D331" s="639"/>
      <c r="E331" s="639"/>
      <c r="F331" s="639"/>
      <c r="G331" s="639"/>
      <c r="H331" s="640"/>
      <c r="I331" s="116" t="s">
        <v>116</v>
      </c>
    </row>
    <row r="332" spans="2:11" x14ac:dyDescent="0.2">
      <c r="B332" s="117" t="s">
        <v>117</v>
      </c>
      <c r="C332" s="619"/>
      <c r="D332" s="620"/>
      <c r="E332" s="620"/>
      <c r="F332" s="620"/>
      <c r="G332" s="620"/>
      <c r="H332" s="620"/>
      <c r="I332" s="621"/>
    </row>
    <row r="333" spans="2:11" ht="37.5" customHeight="1" x14ac:dyDescent="0.2">
      <c r="B333" s="116" t="s">
        <v>118</v>
      </c>
      <c r="C333" s="117" t="s">
        <v>119</v>
      </c>
      <c r="D333" s="116" t="s">
        <v>120</v>
      </c>
      <c r="E333" s="116" t="s">
        <v>5</v>
      </c>
      <c r="F333" s="116" t="s">
        <v>121</v>
      </c>
      <c r="G333" s="116" t="s">
        <v>122</v>
      </c>
      <c r="H333" s="117" t="s">
        <v>123</v>
      </c>
      <c r="I333" s="117" t="s">
        <v>124</v>
      </c>
    </row>
    <row r="334" spans="2:11" ht="38.25" x14ac:dyDescent="0.2">
      <c r="B334" s="116" t="s">
        <v>39</v>
      </c>
      <c r="C334" s="116" t="s">
        <v>125</v>
      </c>
      <c r="D334" s="290" t="s">
        <v>397</v>
      </c>
      <c r="E334" s="117" t="s">
        <v>396</v>
      </c>
      <c r="F334" s="116" t="s">
        <v>138</v>
      </c>
      <c r="G334" s="116">
        <v>4.9000000000000002E-2</v>
      </c>
      <c r="H334" s="116">
        <v>371.71</v>
      </c>
      <c r="I334" s="122">
        <f>ROUNDDOWN(SUMPRODUCT(G334,H334),2)</f>
        <v>18.21</v>
      </c>
    </row>
    <row r="335" spans="2:11" x14ac:dyDescent="0.2">
      <c r="B335" s="116" t="s">
        <v>129</v>
      </c>
      <c r="C335" s="116"/>
      <c r="D335" s="122">
        <f>SUM(I334:I334)</f>
        <v>18.21</v>
      </c>
      <c r="E335" s="116" t="s">
        <v>130</v>
      </c>
      <c r="F335" s="116"/>
      <c r="G335" s="116"/>
      <c r="H335" s="116"/>
      <c r="I335" s="122">
        <v>0</v>
      </c>
      <c r="K335" s="14"/>
    </row>
    <row r="336" spans="2:11" x14ac:dyDescent="0.2">
      <c r="B336" s="118"/>
      <c r="C336" s="119"/>
      <c r="D336" s="119"/>
      <c r="E336" s="119" t="s">
        <v>131</v>
      </c>
      <c r="F336" s="119"/>
      <c r="G336" s="119"/>
      <c r="H336" s="119"/>
      <c r="I336" s="370">
        <f>D335+I335</f>
        <v>18.21</v>
      </c>
    </row>
    <row r="338" spans="2:9" x14ac:dyDescent="0.2">
      <c r="B338" s="116" t="s">
        <v>306</v>
      </c>
      <c r="C338" s="638" t="s">
        <v>288</v>
      </c>
      <c r="D338" s="639"/>
      <c r="E338" s="639"/>
      <c r="F338" s="639"/>
      <c r="G338" s="639"/>
      <c r="H338" s="640"/>
      <c r="I338" s="116" t="s">
        <v>116</v>
      </c>
    </row>
    <row r="339" spans="2:9" x14ac:dyDescent="0.2">
      <c r="B339" s="117" t="s">
        <v>117</v>
      </c>
      <c r="C339" s="619"/>
      <c r="D339" s="620"/>
      <c r="E339" s="620"/>
      <c r="F339" s="620"/>
      <c r="G339" s="620"/>
      <c r="H339" s="620"/>
      <c r="I339" s="621"/>
    </row>
    <row r="340" spans="2:9" ht="25.5" x14ac:dyDescent="0.2">
      <c r="B340" s="116" t="s">
        <v>118</v>
      </c>
      <c r="C340" s="117" t="s">
        <v>119</v>
      </c>
      <c r="D340" s="116" t="s">
        <v>120</v>
      </c>
      <c r="E340" s="116" t="s">
        <v>5</v>
      </c>
      <c r="F340" s="116" t="s">
        <v>121</v>
      </c>
      <c r="G340" s="116" t="s">
        <v>122</v>
      </c>
      <c r="H340" s="117" t="s">
        <v>123</v>
      </c>
      <c r="I340" s="117" t="s">
        <v>124</v>
      </c>
    </row>
    <row r="341" spans="2:9" ht="38.25" x14ac:dyDescent="0.2">
      <c r="B341" s="116" t="s">
        <v>39</v>
      </c>
      <c r="C341" s="116" t="s">
        <v>132</v>
      </c>
      <c r="D341" s="290" t="s">
        <v>789</v>
      </c>
      <c r="E341" s="117" t="s">
        <v>785</v>
      </c>
      <c r="F341" s="116" t="s">
        <v>758</v>
      </c>
      <c r="G341" s="116">
        <v>0.13</v>
      </c>
      <c r="H341" s="116">
        <v>335.31</v>
      </c>
      <c r="I341" s="122">
        <f>ROUNDDOWN(SUMPRODUCT(G341,H341),2)</f>
        <v>43.59</v>
      </c>
    </row>
    <row r="342" spans="2:9" ht="38.25" x14ac:dyDescent="0.2">
      <c r="B342" s="116" t="s">
        <v>39</v>
      </c>
      <c r="C342" s="116" t="s">
        <v>132</v>
      </c>
      <c r="D342" s="290" t="s">
        <v>790</v>
      </c>
      <c r="E342" s="117" t="s">
        <v>786</v>
      </c>
      <c r="F342" s="116" t="s">
        <v>696</v>
      </c>
      <c r="G342" s="116">
        <v>0.13</v>
      </c>
      <c r="H342" s="116">
        <v>30.72</v>
      </c>
      <c r="I342" s="122">
        <f t="shared" ref="I342:I345" si="12">ROUNDDOWN(SUMPRODUCT(G342,H342),2)</f>
        <v>3.99</v>
      </c>
    </row>
    <row r="343" spans="2:9" ht="25.5" x14ac:dyDescent="0.2">
      <c r="B343" s="116" t="s">
        <v>39</v>
      </c>
      <c r="C343" s="116" t="s">
        <v>132</v>
      </c>
      <c r="D343" s="290" t="s">
        <v>101</v>
      </c>
      <c r="E343" s="117" t="s">
        <v>227</v>
      </c>
      <c r="F343" s="116" t="s">
        <v>309</v>
      </c>
      <c r="G343" s="116">
        <v>0.61</v>
      </c>
      <c r="H343" s="116">
        <v>67.599999999999994</v>
      </c>
      <c r="I343" s="122">
        <f t="shared" si="12"/>
        <v>41.23</v>
      </c>
    </row>
    <row r="344" spans="2:9" ht="38.25" x14ac:dyDescent="0.2">
      <c r="B344" s="116" t="s">
        <v>39</v>
      </c>
      <c r="C344" s="116" t="s">
        <v>132</v>
      </c>
      <c r="D344" s="290" t="s">
        <v>791</v>
      </c>
      <c r="E344" s="117" t="s">
        <v>787</v>
      </c>
      <c r="F344" s="116" t="s">
        <v>696</v>
      </c>
      <c r="G344" s="116">
        <v>1.28</v>
      </c>
      <c r="H344" s="116">
        <v>119.63</v>
      </c>
      <c r="I344" s="122">
        <f t="shared" si="12"/>
        <v>153.12</v>
      </c>
    </row>
    <row r="345" spans="2:9" ht="38.25" x14ac:dyDescent="0.2">
      <c r="B345" s="116" t="s">
        <v>39</v>
      </c>
      <c r="C345" s="116" t="s">
        <v>125</v>
      </c>
      <c r="D345" s="290" t="s">
        <v>792</v>
      </c>
      <c r="E345" s="117" t="s">
        <v>788</v>
      </c>
      <c r="F345" s="116" t="s">
        <v>100</v>
      </c>
      <c r="G345" s="116">
        <v>3.32</v>
      </c>
      <c r="H345" s="116">
        <v>11.29</v>
      </c>
      <c r="I345" s="122">
        <f t="shared" si="12"/>
        <v>37.479999999999997</v>
      </c>
    </row>
    <row r="346" spans="2:9" x14ac:dyDescent="0.2">
      <c r="B346" s="116" t="s">
        <v>129</v>
      </c>
      <c r="C346" s="116"/>
      <c r="D346" s="122">
        <f>SUM(I341:I345)</f>
        <v>279.41000000000003</v>
      </c>
      <c r="E346" s="116" t="s">
        <v>130</v>
      </c>
      <c r="F346" s="116"/>
      <c r="G346" s="116"/>
      <c r="H346" s="116"/>
      <c r="I346" s="122">
        <v>0</v>
      </c>
    </row>
    <row r="347" spans="2:9" x14ac:dyDescent="0.2">
      <c r="B347" s="118"/>
      <c r="C347" s="119"/>
      <c r="D347" s="119"/>
      <c r="E347" s="119" t="s">
        <v>131</v>
      </c>
      <c r="F347" s="119"/>
      <c r="G347" s="119"/>
      <c r="H347" s="119"/>
      <c r="I347" s="370">
        <f>D346+I346</f>
        <v>279.41000000000003</v>
      </c>
    </row>
    <row r="349" spans="2:9" x14ac:dyDescent="0.2">
      <c r="B349" s="116" t="s">
        <v>308</v>
      </c>
      <c r="C349" s="638" t="s">
        <v>793</v>
      </c>
      <c r="D349" s="639"/>
      <c r="E349" s="639"/>
      <c r="F349" s="639"/>
      <c r="G349" s="639"/>
      <c r="H349" s="640"/>
      <c r="I349" s="116" t="s">
        <v>116</v>
      </c>
    </row>
    <row r="350" spans="2:9" x14ac:dyDescent="0.2">
      <c r="B350" s="117" t="s">
        <v>117</v>
      </c>
      <c r="C350" s="619"/>
      <c r="D350" s="620"/>
      <c r="E350" s="620"/>
      <c r="F350" s="620"/>
      <c r="G350" s="620"/>
      <c r="H350" s="620"/>
      <c r="I350" s="621"/>
    </row>
    <row r="351" spans="2:9" ht="25.5" x14ac:dyDescent="0.2">
      <c r="B351" s="116" t="s">
        <v>118</v>
      </c>
      <c r="C351" s="117" t="s">
        <v>119</v>
      </c>
      <c r="D351" s="116" t="s">
        <v>120</v>
      </c>
      <c r="E351" s="116" t="s">
        <v>5</v>
      </c>
      <c r="F351" s="116" t="s">
        <v>121</v>
      </c>
      <c r="G351" s="116" t="s">
        <v>122</v>
      </c>
      <c r="H351" s="117" t="s">
        <v>123</v>
      </c>
      <c r="I351" s="117" t="s">
        <v>124</v>
      </c>
    </row>
    <row r="352" spans="2:9" ht="25.5" x14ac:dyDescent="0.2">
      <c r="B352" s="116" t="s">
        <v>39</v>
      </c>
      <c r="C352" s="116" t="s">
        <v>132</v>
      </c>
      <c r="D352" s="290" t="s">
        <v>135</v>
      </c>
      <c r="E352" s="117" t="s">
        <v>136</v>
      </c>
      <c r="F352" s="116" t="s">
        <v>758</v>
      </c>
      <c r="G352" s="116">
        <v>1</v>
      </c>
      <c r="H352" s="116">
        <v>19.510000000000002</v>
      </c>
      <c r="I352" s="122">
        <f>ROUNDDOWN(SUMPRODUCT(G352,H352),2)</f>
        <v>19.510000000000002</v>
      </c>
    </row>
    <row r="353" spans="2:9" ht="25.5" x14ac:dyDescent="0.2">
      <c r="B353" s="116" t="s">
        <v>39</v>
      </c>
      <c r="C353" s="116" t="s">
        <v>125</v>
      </c>
      <c r="D353" s="290" t="s">
        <v>101</v>
      </c>
      <c r="E353" s="117" t="s">
        <v>227</v>
      </c>
      <c r="F353" s="116" t="s">
        <v>696</v>
      </c>
      <c r="G353" s="116">
        <v>0.13</v>
      </c>
      <c r="H353" s="116">
        <v>67.599999999999994</v>
      </c>
      <c r="I353" s="122">
        <f t="shared" ref="I353" si="13">ROUNDDOWN(SUMPRODUCT(G353,H353),2)</f>
        <v>8.7799999999999994</v>
      </c>
    </row>
    <row r="354" spans="2:9" ht="31.5" customHeight="1" x14ac:dyDescent="0.2">
      <c r="B354" s="116" t="s">
        <v>129</v>
      </c>
      <c r="C354" s="116"/>
      <c r="D354" s="122">
        <f>SUM(I352:I353)</f>
        <v>28.29</v>
      </c>
      <c r="E354" s="116" t="s">
        <v>130</v>
      </c>
      <c r="F354" s="116"/>
      <c r="G354" s="116"/>
      <c r="H354" s="116"/>
      <c r="I354" s="122">
        <v>0</v>
      </c>
    </row>
    <row r="355" spans="2:9" x14ac:dyDescent="0.2">
      <c r="B355" s="118"/>
      <c r="C355" s="119"/>
      <c r="D355" s="119"/>
      <c r="E355" s="119" t="s">
        <v>131</v>
      </c>
      <c r="F355" s="119"/>
      <c r="G355" s="119"/>
      <c r="H355" s="119"/>
      <c r="I355" s="370">
        <f>D354+I354</f>
        <v>28.29</v>
      </c>
    </row>
    <row r="356" spans="2:9" ht="13.5" thickBot="1" x14ac:dyDescent="0.25"/>
    <row r="357" spans="2:9" ht="13.5" customHeight="1" thickBot="1" x14ac:dyDescent="0.25">
      <c r="B357" s="635" t="s">
        <v>794</v>
      </c>
      <c r="C357" s="636"/>
      <c r="D357" s="636"/>
      <c r="E357" s="636"/>
      <c r="F357" s="636"/>
      <c r="G357" s="636"/>
      <c r="H357" s="636"/>
      <c r="I357" s="637"/>
    </row>
    <row r="358" spans="2:9" ht="13.5" customHeight="1" x14ac:dyDescent="0.2"/>
    <row r="359" spans="2:9" ht="13.5" customHeight="1" x14ac:dyDescent="0.2">
      <c r="B359" s="116" t="s">
        <v>317</v>
      </c>
      <c r="C359" s="638" t="s">
        <v>313</v>
      </c>
      <c r="D359" s="639"/>
      <c r="E359" s="639"/>
      <c r="F359" s="639"/>
      <c r="G359" s="639"/>
      <c r="H359" s="640"/>
      <c r="I359" s="116" t="s">
        <v>116</v>
      </c>
    </row>
    <row r="360" spans="2:9" x14ac:dyDescent="0.2">
      <c r="B360" s="117" t="s">
        <v>117</v>
      </c>
      <c r="C360" s="619"/>
      <c r="D360" s="620"/>
      <c r="E360" s="620"/>
      <c r="F360" s="620"/>
      <c r="G360" s="620"/>
      <c r="H360" s="620"/>
      <c r="I360" s="621"/>
    </row>
    <row r="361" spans="2:9" ht="15.75" customHeight="1" x14ac:dyDescent="0.2">
      <c r="B361" s="116" t="s">
        <v>118</v>
      </c>
      <c r="C361" s="117" t="s">
        <v>119</v>
      </c>
      <c r="D361" s="116" t="s">
        <v>120</v>
      </c>
      <c r="E361" s="116" t="s">
        <v>5</v>
      </c>
      <c r="F361" s="116" t="s">
        <v>121</v>
      </c>
      <c r="G361" s="116" t="s">
        <v>122</v>
      </c>
      <c r="H361" s="117" t="s">
        <v>123</v>
      </c>
      <c r="I361" s="117" t="s">
        <v>124</v>
      </c>
    </row>
    <row r="362" spans="2:9" ht="25.5" x14ac:dyDescent="0.2">
      <c r="B362" s="116" t="s">
        <v>39</v>
      </c>
      <c r="C362" s="116" t="s">
        <v>132</v>
      </c>
      <c r="D362" s="290" t="s">
        <v>104</v>
      </c>
      <c r="E362" s="117" t="s">
        <v>282</v>
      </c>
      <c r="F362" s="116" t="s">
        <v>309</v>
      </c>
      <c r="G362" s="116">
        <v>0.01</v>
      </c>
      <c r="H362" s="116">
        <v>66.16</v>
      </c>
      <c r="I362" s="122">
        <f>ROUNDDOWN(SUMPRODUCT(G362,H362),2)</f>
        <v>0.66</v>
      </c>
    </row>
    <row r="363" spans="2:9" ht="38.25" x14ac:dyDescent="0.2">
      <c r="B363" s="116" t="s">
        <v>39</v>
      </c>
      <c r="C363" s="116" t="s">
        <v>125</v>
      </c>
      <c r="D363" s="290" t="s">
        <v>800</v>
      </c>
      <c r="E363" s="117" t="s">
        <v>795</v>
      </c>
      <c r="F363" s="116" t="s">
        <v>309</v>
      </c>
      <c r="G363" s="116">
        <v>4.2000000000000003E-2</v>
      </c>
      <c r="H363" s="116">
        <v>301.02999999999997</v>
      </c>
      <c r="I363" s="122">
        <f t="shared" ref="I363:I369" si="14">ROUNDDOWN(SUMPRODUCT(G363,H363),2)</f>
        <v>12.64</v>
      </c>
    </row>
    <row r="364" spans="2:9" ht="25.5" x14ac:dyDescent="0.2">
      <c r="B364" s="116" t="s">
        <v>39</v>
      </c>
      <c r="C364" s="116" t="s">
        <v>125</v>
      </c>
      <c r="D364" s="290" t="s">
        <v>802</v>
      </c>
      <c r="E364" s="117" t="s">
        <v>797</v>
      </c>
      <c r="F364" s="116" t="s">
        <v>138</v>
      </c>
      <c r="G364" s="116">
        <v>2E-3</v>
      </c>
      <c r="H364" s="116">
        <v>408.62</v>
      </c>
      <c r="I364" s="122">
        <f t="shared" si="14"/>
        <v>0.81</v>
      </c>
    </row>
    <row r="365" spans="2:9" ht="38.25" x14ac:dyDescent="0.2">
      <c r="B365" s="116" t="s">
        <v>39</v>
      </c>
      <c r="C365" s="116" t="s">
        <v>125</v>
      </c>
      <c r="D365" s="290" t="s">
        <v>803</v>
      </c>
      <c r="E365" s="117" t="s">
        <v>798</v>
      </c>
      <c r="F365" s="116" t="s">
        <v>140</v>
      </c>
      <c r="G365" s="116">
        <v>1.7999999999999999E-2</v>
      </c>
      <c r="H365" s="116">
        <v>12.88</v>
      </c>
      <c r="I365" s="122">
        <f t="shared" si="14"/>
        <v>0.23</v>
      </c>
    </row>
    <row r="366" spans="2:9" ht="38.25" x14ac:dyDescent="0.2">
      <c r="B366" s="116" t="s">
        <v>39</v>
      </c>
      <c r="C366" s="116" t="s">
        <v>125</v>
      </c>
      <c r="D366" s="290" t="s">
        <v>804</v>
      </c>
      <c r="E366" s="117" t="s">
        <v>799</v>
      </c>
      <c r="F366" s="116" t="s">
        <v>141</v>
      </c>
      <c r="G366" s="116">
        <v>9.0999999999999998E-2</v>
      </c>
      <c r="H366" s="116">
        <v>4.1900000000000004</v>
      </c>
      <c r="I366" s="122">
        <f t="shared" si="14"/>
        <v>0.38</v>
      </c>
    </row>
    <row r="367" spans="2:9" ht="25.5" x14ac:dyDescent="0.2">
      <c r="B367" s="116" t="s">
        <v>39</v>
      </c>
      <c r="C367" s="116" t="s">
        <v>125</v>
      </c>
      <c r="D367" s="290" t="s">
        <v>801</v>
      </c>
      <c r="E367" s="117" t="s">
        <v>796</v>
      </c>
      <c r="F367" s="116" t="s">
        <v>100</v>
      </c>
      <c r="G367" s="116">
        <v>0.109</v>
      </c>
      <c r="H367" s="116">
        <v>21.28</v>
      </c>
      <c r="I367" s="122">
        <f t="shared" si="14"/>
        <v>2.31</v>
      </c>
    </row>
    <row r="368" spans="2:9" x14ac:dyDescent="0.2">
      <c r="B368" s="116" t="s">
        <v>39</v>
      </c>
      <c r="C368" s="116" t="s">
        <v>125</v>
      </c>
      <c r="D368" s="290" t="s">
        <v>126</v>
      </c>
      <c r="E368" s="117" t="s">
        <v>127</v>
      </c>
      <c r="F368" s="116" t="s">
        <v>100</v>
      </c>
      <c r="G368" s="116">
        <v>0.24399999999999999</v>
      </c>
      <c r="H368" s="116">
        <v>23.34</v>
      </c>
      <c r="I368" s="122">
        <f t="shared" si="14"/>
        <v>5.69</v>
      </c>
    </row>
    <row r="369" spans="2:9" x14ac:dyDescent="0.2">
      <c r="B369" s="116" t="s">
        <v>39</v>
      </c>
      <c r="C369" s="116" t="s">
        <v>125</v>
      </c>
      <c r="D369" s="290" t="s">
        <v>128</v>
      </c>
      <c r="E369" s="117" t="s">
        <v>99</v>
      </c>
      <c r="F369" s="116" t="s">
        <v>100</v>
      </c>
      <c r="G369" s="116">
        <v>0.48699999999999999</v>
      </c>
      <c r="H369" s="116">
        <v>17.09</v>
      </c>
      <c r="I369" s="122">
        <f t="shared" si="14"/>
        <v>8.32</v>
      </c>
    </row>
    <row r="370" spans="2:9" x14ac:dyDescent="0.2">
      <c r="B370" s="116" t="s">
        <v>129</v>
      </c>
      <c r="C370" s="116"/>
      <c r="D370" s="122">
        <f>SUM(I362:I366)</f>
        <v>14.720000000000002</v>
      </c>
      <c r="E370" s="116" t="s">
        <v>130</v>
      </c>
      <c r="F370" s="116"/>
      <c r="G370" s="116"/>
      <c r="H370" s="116"/>
      <c r="I370" s="122">
        <f>SUM(I367:I369)</f>
        <v>16.32</v>
      </c>
    </row>
    <row r="371" spans="2:9" x14ac:dyDescent="0.2">
      <c r="B371" s="118"/>
      <c r="C371" s="119"/>
      <c r="D371" s="119"/>
      <c r="E371" s="119" t="s">
        <v>131</v>
      </c>
      <c r="F371" s="119"/>
      <c r="G371" s="119"/>
      <c r="H371" s="119"/>
      <c r="I371" s="370">
        <f>D370+I370</f>
        <v>31.040000000000003</v>
      </c>
    </row>
    <row r="373" spans="2:9" x14ac:dyDescent="0.2">
      <c r="B373" s="116" t="s">
        <v>318</v>
      </c>
      <c r="C373" s="638" t="s">
        <v>314</v>
      </c>
      <c r="D373" s="639"/>
      <c r="E373" s="639"/>
      <c r="F373" s="639"/>
      <c r="G373" s="639"/>
      <c r="H373" s="640"/>
      <c r="I373" s="116" t="s">
        <v>116</v>
      </c>
    </row>
    <row r="374" spans="2:9" x14ac:dyDescent="0.2">
      <c r="B374" s="117" t="s">
        <v>117</v>
      </c>
      <c r="C374" s="619"/>
      <c r="D374" s="620"/>
      <c r="E374" s="620"/>
      <c r="F374" s="620"/>
      <c r="G374" s="620"/>
      <c r="H374" s="620"/>
      <c r="I374" s="621"/>
    </row>
    <row r="375" spans="2:9" ht="25.5" x14ac:dyDescent="0.2">
      <c r="B375" s="116" t="s">
        <v>118</v>
      </c>
      <c r="C375" s="117" t="s">
        <v>119</v>
      </c>
      <c r="D375" s="116" t="s">
        <v>120</v>
      </c>
      <c r="E375" s="116" t="s">
        <v>5</v>
      </c>
      <c r="F375" s="116" t="s">
        <v>121</v>
      </c>
      <c r="G375" s="116" t="s">
        <v>122</v>
      </c>
      <c r="H375" s="117" t="s">
        <v>123</v>
      </c>
      <c r="I375" s="117" t="s">
        <v>124</v>
      </c>
    </row>
    <row r="376" spans="2:9" ht="25.5" x14ac:dyDescent="0.2">
      <c r="B376" s="116" t="s">
        <v>39</v>
      </c>
      <c r="C376" s="116" t="s">
        <v>132</v>
      </c>
      <c r="D376" s="290" t="s">
        <v>104</v>
      </c>
      <c r="E376" s="117" t="s">
        <v>282</v>
      </c>
      <c r="F376" s="116" t="s">
        <v>309</v>
      </c>
      <c r="G376" s="116">
        <v>6.7797202797202794E-3</v>
      </c>
      <c r="H376" s="116">
        <v>66.16</v>
      </c>
      <c r="I376" s="122">
        <f>ROUNDDOWN(SUMPRODUCT(G376,H376),2)</f>
        <v>0.44</v>
      </c>
    </row>
    <row r="377" spans="2:9" ht="38.25" x14ac:dyDescent="0.2">
      <c r="B377" s="116" t="s">
        <v>39</v>
      </c>
      <c r="C377" s="116" t="s">
        <v>125</v>
      </c>
      <c r="D377" s="290" t="s">
        <v>800</v>
      </c>
      <c r="E377" s="117" t="s">
        <v>795</v>
      </c>
      <c r="F377" s="116" t="s">
        <v>309</v>
      </c>
      <c r="G377" s="116">
        <v>2.9055944055944052E-2</v>
      </c>
      <c r="H377" s="116">
        <v>301.02999999999997</v>
      </c>
      <c r="I377" s="122">
        <f t="shared" ref="I377:I383" si="15">ROUNDDOWN(SUMPRODUCT(G377,H377),2)</f>
        <v>8.74</v>
      </c>
    </row>
    <row r="378" spans="2:9" ht="25.5" x14ac:dyDescent="0.2">
      <c r="B378" s="116" t="s">
        <v>39</v>
      </c>
      <c r="C378" s="116" t="s">
        <v>125</v>
      </c>
      <c r="D378" s="290" t="s">
        <v>802</v>
      </c>
      <c r="E378" s="117" t="s">
        <v>797</v>
      </c>
      <c r="F378" s="116" t="s">
        <v>138</v>
      </c>
      <c r="G378" s="116">
        <v>1.9370629370629368E-3</v>
      </c>
      <c r="H378" s="116">
        <v>408.62</v>
      </c>
      <c r="I378" s="122">
        <f t="shared" si="15"/>
        <v>0.79</v>
      </c>
    </row>
    <row r="379" spans="2:9" ht="38.25" x14ac:dyDescent="0.2">
      <c r="B379" s="116" t="s">
        <v>39</v>
      </c>
      <c r="C379" s="116" t="s">
        <v>125</v>
      </c>
      <c r="D379" s="290" t="s">
        <v>803</v>
      </c>
      <c r="E379" s="117" t="s">
        <v>798</v>
      </c>
      <c r="F379" s="116" t="s">
        <v>140</v>
      </c>
      <c r="G379" s="116">
        <v>1.4E-2</v>
      </c>
      <c r="H379" s="116">
        <v>12.88</v>
      </c>
      <c r="I379" s="122">
        <f t="shared" si="15"/>
        <v>0.18</v>
      </c>
    </row>
    <row r="380" spans="2:9" ht="38.25" x14ac:dyDescent="0.2">
      <c r="B380" s="116" t="s">
        <v>39</v>
      </c>
      <c r="C380" s="116" t="s">
        <v>125</v>
      </c>
      <c r="D380" s="290" t="s">
        <v>804</v>
      </c>
      <c r="E380" s="117" t="s">
        <v>799</v>
      </c>
      <c r="F380" s="116" t="s">
        <v>141</v>
      </c>
      <c r="G380" s="116">
        <v>7.1999999999999995E-2</v>
      </c>
      <c r="H380" s="116">
        <v>4.1900000000000004</v>
      </c>
      <c r="I380" s="122">
        <f t="shared" si="15"/>
        <v>0.3</v>
      </c>
    </row>
    <row r="381" spans="2:9" ht="25.5" x14ac:dyDescent="0.2">
      <c r="B381" s="116" t="s">
        <v>39</v>
      </c>
      <c r="C381" s="116" t="s">
        <v>125</v>
      </c>
      <c r="D381" s="290" t="s">
        <v>801</v>
      </c>
      <c r="E381" s="117" t="s">
        <v>796</v>
      </c>
      <c r="F381" s="116" t="s">
        <v>100</v>
      </c>
      <c r="G381" s="116">
        <v>8.6999999999999994E-2</v>
      </c>
      <c r="H381" s="116">
        <v>21.28</v>
      </c>
      <c r="I381" s="122">
        <f t="shared" si="15"/>
        <v>1.85</v>
      </c>
    </row>
    <row r="382" spans="2:9" x14ac:dyDescent="0.2">
      <c r="B382" s="116" t="s">
        <v>39</v>
      </c>
      <c r="C382" s="116" t="s">
        <v>125</v>
      </c>
      <c r="D382" s="290" t="s">
        <v>126</v>
      </c>
      <c r="E382" s="117" t="s">
        <v>127</v>
      </c>
      <c r="F382" s="116" t="s">
        <v>100</v>
      </c>
      <c r="G382" s="116">
        <v>0.221</v>
      </c>
      <c r="H382" s="116">
        <v>23.34</v>
      </c>
      <c r="I382" s="122">
        <f t="shared" si="15"/>
        <v>5.15</v>
      </c>
    </row>
    <row r="383" spans="2:9" x14ac:dyDescent="0.2">
      <c r="B383" s="116" t="s">
        <v>39</v>
      </c>
      <c r="C383" s="116" t="s">
        <v>125</v>
      </c>
      <c r="D383" s="290" t="s">
        <v>128</v>
      </c>
      <c r="E383" s="117" t="s">
        <v>99</v>
      </c>
      <c r="F383" s="116" t="s">
        <v>100</v>
      </c>
      <c r="G383" s="116">
        <v>0.442</v>
      </c>
      <c r="H383" s="116">
        <v>17.09</v>
      </c>
      <c r="I383" s="122">
        <f t="shared" si="15"/>
        <v>7.55</v>
      </c>
    </row>
    <row r="384" spans="2:9" x14ac:dyDescent="0.2">
      <c r="B384" s="116" t="s">
        <v>129</v>
      </c>
      <c r="C384" s="116"/>
      <c r="D384" s="122">
        <f>SUM(I376:I380)</f>
        <v>10.45</v>
      </c>
      <c r="E384" s="116" t="s">
        <v>130</v>
      </c>
      <c r="F384" s="116"/>
      <c r="G384" s="116"/>
      <c r="H384" s="116"/>
      <c r="I384" s="122">
        <f>SUM(I381:I383)</f>
        <v>14.55</v>
      </c>
    </row>
    <row r="385" spans="2:9" x14ac:dyDescent="0.2">
      <c r="B385" s="118"/>
      <c r="C385" s="119"/>
      <c r="D385" s="119"/>
      <c r="E385" s="119" t="s">
        <v>131</v>
      </c>
      <c r="F385" s="119"/>
      <c r="G385" s="119"/>
      <c r="H385" s="119"/>
      <c r="I385" s="370">
        <f>D384+I384</f>
        <v>25</v>
      </c>
    </row>
    <row r="387" spans="2:9" ht="13.5" customHeight="1" x14ac:dyDescent="0.2">
      <c r="B387" s="116" t="s">
        <v>319</v>
      </c>
      <c r="C387" s="638" t="s">
        <v>314</v>
      </c>
      <c r="D387" s="639"/>
      <c r="E387" s="639"/>
      <c r="F387" s="639"/>
      <c r="G387" s="639"/>
      <c r="H387" s="640"/>
      <c r="I387" s="116" t="s">
        <v>116</v>
      </c>
    </row>
    <row r="388" spans="2:9" x14ac:dyDescent="0.2">
      <c r="B388" s="117" t="s">
        <v>117</v>
      </c>
      <c r="C388" s="619"/>
      <c r="D388" s="620"/>
      <c r="E388" s="620"/>
      <c r="F388" s="620"/>
      <c r="G388" s="620"/>
      <c r="H388" s="620"/>
      <c r="I388" s="621"/>
    </row>
    <row r="389" spans="2:9" ht="12.75" customHeight="1" x14ac:dyDescent="0.2">
      <c r="B389" s="116" t="s">
        <v>118</v>
      </c>
      <c r="C389" s="117" t="s">
        <v>119</v>
      </c>
      <c r="D389" s="116" t="s">
        <v>120</v>
      </c>
      <c r="E389" s="116" t="s">
        <v>5</v>
      </c>
      <c r="F389" s="116" t="s">
        <v>121</v>
      </c>
      <c r="G389" s="116" t="s">
        <v>122</v>
      </c>
      <c r="H389" s="117" t="s">
        <v>123</v>
      </c>
      <c r="I389" s="117" t="s">
        <v>124</v>
      </c>
    </row>
    <row r="390" spans="2:9" ht="38.25" x14ac:dyDescent="0.2">
      <c r="B390" s="116" t="s">
        <v>39</v>
      </c>
      <c r="C390" s="116" t="s">
        <v>125</v>
      </c>
      <c r="D390" s="290" t="s">
        <v>806</v>
      </c>
      <c r="E390" s="117" t="s">
        <v>805</v>
      </c>
      <c r="F390" s="116" t="s">
        <v>309</v>
      </c>
      <c r="G390" s="116">
        <v>1</v>
      </c>
      <c r="H390" s="116">
        <v>40.29</v>
      </c>
      <c r="I390" s="122">
        <f>ROUNDDOWN(SUMPRODUCT(G390,H390),2)</f>
        <v>40.29</v>
      </c>
    </row>
    <row r="391" spans="2:9" x14ac:dyDescent="0.2">
      <c r="B391" s="116" t="s">
        <v>129</v>
      </c>
      <c r="C391" s="116"/>
      <c r="D391" s="122">
        <f>SUM(I390:I390)</f>
        <v>40.29</v>
      </c>
      <c r="E391" s="116" t="s">
        <v>130</v>
      </c>
      <c r="F391" s="116"/>
      <c r="G391" s="116"/>
      <c r="H391" s="116"/>
      <c r="I391" s="122">
        <v>0</v>
      </c>
    </row>
    <row r="392" spans="2:9" x14ac:dyDescent="0.2">
      <c r="B392" s="118"/>
      <c r="C392" s="119"/>
      <c r="D392" s="119"/>
      <c r="E392" s="119" t="s">
        <v>131</v>
      </c>
      <c r="F392" s="119"/>
      <c r="G392" s="119"/>
      <c r="H392" s="119"/>
      <c r="I392" s="370">
        <f>D391+I391</f>
        <v>40.29</v>
      </c>
    </row>
    <row r="395" spans="2:9" ht="13.5" thickBot="1" x14ac:dyDescent="0.25"/>
    <row r="396" spans="2:9" ht="13.5" thickBot="1" x14ac:dyDescent="0.25">
      <c r="B396" s="635" t="s">
        <v>807</v>
      </c>
      <c r="C396" s="636"/>
      <c r="D396" s="636"/>
      <c r="E396" s="636"/>
      <c r="F396" s="636"/>
      <c r="G396" s="636"/>
      <c r="H396" s="636"/>
      <c r="I396" s="637"/>
    </row>
    <row r="398" spans="2:9" x14ac:dyDescent="0.2">
      <c r="B398" s="116" t="s">
        <v>155</v>
      </c>
      <c r="C398" s="638" t="s">
        <v>321</v>
      </c>
      <c r="D398" s="639"/>
      <c r="E398" s="639"/>
      <c r="F398" s="639"/>
      <c r="G398" s="639"/>
      <c r="H398" s="640"/>
      <c r="I398" s="116" t="s">
        <v>139</v>
      </c>
    </row>
    <row r="399" spans="2:9" x14ac:dyDescent="0.2">
      <c r="B399" s="117" t="s">
        <v>117</v>
      </c>
      <c r="C399" s="619"/>
      <c r="D399" s="620"/>
      <c r="E399" s="620"/>
      <c r="F399" s="620"/>
      <c r="G399" s="620"/>
      <c r="H399" s="620"/>
      <c r="I399" s="621"/>
    </row>
    <row r="400" spans="2:9" ht="25.5" x14ac:dyDescent="0.2">
      <c r="B400" s="116" t="s">
        <v>118</v>
      </c>
      <c r="C400" s="117" t="s">
        <v>119</v>
      </c>
      <c r="D400" s="116" t="s">
        <v>120</v>
      </c>
      <c r="E400" s="116" t="s">
        <v>5</v>
      </c>
      <c r="F400" s="116" t="s">
        <v>121</v>
      </c>
      <c r="G400" s="116" t="s">
        <v>122</v>
      </c>
      <c r="H400" s="117" t="s">
        <v>123</v>
      </c>
      <c r="I400" s="117" t="s">
        <v>124</v>
      </c>
    </row>
    <row r="401" spans="2:9" x14ac:dyDescent="0.2">
      <c r="B401" s="116" t="s">
        <v>97</v>
      </c>
      <c r="C401" s="116" t="s">
        <v>132</v>
      </c>
      <c r="D401" s="290" t="s">
        <v>813</v>
      </c>
      <c r="E401" s="117" t="s">
        <v>808</v>
      </c>
      <c r="F401" s="116" t="s">
        <v>133</v>
      </c>
      <c r="G401" s="116">
        <v>0.1</v>
      </c>
      <c r="H401" s="116">
        <v>14.664999999999999</v>
      </c>
      <c r="I401" s="122">
        <f>ROUNDDOWN(SUMPRODUCT(G401,H401),2)</f>
        <v>1.46</v>
      </c>
    </row>
    <row r="402" spans="2:9" ht="12.75" customHeight="1" x14ac:dyDescent="0.2">
      <c r="B402" s="116" t="s">
        <v>97</v>
      </c>
      <c r="C402" s="116" t="s">
        <v>132</v>
      </c>
      <c r="D402" s="290" t="s">
        <v>814</v>
      </c>
      <c r="E402" s="117" t="s">
        <v>809</v>
      </c>
      <c r="F402" s="116" t="s">
        <v>133</v>
      </c>
      <c r="G402" s="116">
        <v>0.4</v>
      </c>
      <c r="H402" s="116">
        <v>20.95</v>
      </c>
      <c r="I402" s="122">
        <f t="shared" ref="I402:I410" si="16">ROUNDDOWN(SUMPRODUCT(G402,H402),2)</f>
        <v>8.3800000000000008</v>
      </c>
    </row>
    <row r="403" spans="2:9" ht="13.5" customHeight="1" x14ac:dyDescent="0.2">
      <c r="B403" s="116" t="s">
        <v>39</v>
      </c>
      <c r="C403" s="116" t="s">
        <v>132</v>
      </c>
      <c r="D403" s="290" t="s">
        <v>390</v>
      </c>
      <c r="E403" s="117" t="s">
        <v>142</v>
      </c>
      <c r="F403" s="116" t="s">
        <v>161</v>
      </c>
      <c r="G403" s="116">
        <v>1.1279999999999999</v>
      </c>
      <c r="H403" s="116">
        <v>0.87</v>
      </c>
      <c r="I403" s="122">
        <f t="shared" si="16"/>
        <v>0.98</v>
      </c>
    </row>
    <row r="404" spans="2:9" ht="16.5" customHeight="1" x14ac:dyDescent="0.2">
      <c r="B404" s="116" t="s">
        <v>97</v>
      </c>
      <c r="C404" s="116" t="s">
        <v>132</v>
      </c>
      <c r="D404" s="290" t="s">
        <v>815</v>
      </c>
      <c r="E404" s="117" t="s">
        <v>810</v>
      </c>
      <c r="F404" s="116" t="s">
        <v>818</v>
      </c>
      <c r="G404" s="116">
        <v>0.25</v>
      </c>
      <c r="H404" s="116">
        <v>9.3449999999999989</v>
      </c>
      <c r="I404" s="122">
        <f t="shared" si="16"/>
        <v>2.33</v>
      </c>
    </row>
    <row r="405" spans="2:9" ht="38.25" x14ac:dyDescent="0.2">
      <c r="B405" s="116" t="s">
        <v>39</v>
      </c>
      <c r="C405" s="116" t="s">
        <v>132</v>
      </c>
      <c r="D405" s="290" t="s">
        <v>816</v>
      </c>
      <c r="E405" s="117" t="s">
        <v>811</v>
      </c>
      <c r="F405" s="116" t="s">
        <v>819</v>
      </c>
      <c r="G405" s="116">
        <v>0.7</v>
      </c>
      <c r="H405" s="116">
        <v>11.22</v>
      </c>
      <c r="I405" s="122">
        <f t="shared" si="16"/>
        <v>7.85</v>
      </c>
    </row>
    <row r="406" spans="2:9" ht="35.25" customHeight="1" x14ac:dyDescent="0.2">
      <c r="B406" s="116" t="s">
        <v>39</v>
      </c>
      <c r="C406" s="116" t="s">
        <v>132</v>
      </c>
      <c r="D406" s="290" t="s">
        <v>789</v>
      </c>
      <c r="E406" s="117" t="s">
        <v>785</v>
      </c>
      <c r="F406" s="116" t="s">
        <v>309</v>
      </c>
      <c r="G406" s="116">
        <v>0.1</v>
      </c>
      <c r="H406" s="116">
        <v>335.31</v>
      </c>
      <c r="I406" s="122">
        <f t="shared" si="16"/>
        <v>33.53</v>
      </c>
    </row>
    <row r="407" spans="2:9" ht="15" customHeight="1" x14ac:dyDescent="0.2">
      <c r="B407" s="116" t="s">
        <v>39</v>
      </c>
      <c r="C407" s="116" t="s">
        <v>125</v>
      </c>
      <c r="D407" s="290" t="s">
        <v>790</v>
      </c>
      <c r="E407" s="117" t="s">
        <v>786</v>
      </c>
      <c r="F407" s="116" t="s">
        <v>138</v>
      </c>
      <c r="G407" s="116">
        <v>0.1</v>
      </c>
      <c r="H407" s="116">
        <v>30.72</v>
      </c>
      <c r="I407" s="122">
        <f t="shared" si="16"/>
        <v>3.07</v>
      </c>
    </row>
    <row r="408" spans="2:9" ht="15" customHeight="1" x14ac:dyDescent="0.2">
      <c r="B408" s="116" t="s">
        <v>39</v>
      </c>
      <c r="C408" s="116" t="s">
        <v>125</v>
      </c>
      <c r="D408" s="290" t="s">
        <v>791</v>
      </c>
      <c r="E408" s="117" t="s">
        <v>787</v>
      </c>
      <c r="F408" s="116" t="s">
        <v>154</v>
      </c>
      <c r="G408" s="116">
        <v>6.3526896999999999E-2</v>
      </c>
      <c r="H408" s="116">
        <v>119.63</v>
      </c>
      <c r="I408" s="122">
        <f t="shared" si="16"/>
        <v>7.59</v>
      </c>
    </row>
    <row r="409" spans="2:9" ht="12.75" customHeight="1" x14ac:dyDescent="0.2">
      <c r="B409" s="116" t="s">
        <v>39</v>
      </c>
      <c r="C409" s="116" t="s">
        <v>125</v>
      </c>
      <c r="D409" s="290" t="s">
        <v>817</v>
      </c>
      <c r="E409" s="117" t="s">
        <v>812</v>
      </c>
      <c r="F409" s="116" t="s">
        <v>100</v>
      </c>
      <c r="G409" s="116">
        <v>0.13</v>
      </c>
      <c r="H409" s="116">
        <v>28.12</v>
      </c>
      <c r="I409" s="122">
        <f t="shared" si="16"/>
        <v>3.65</v>
      </c>
    </row>
    <row r="410" spans="2:9" ht="12.75" customHeight="1" x14ac:dyDescent="0.2">
      <c r="B410" s="116" t="s">
        <v>39</v>
      </c>
      <c r="C410" s="116" t="s">
        <v>125</v>
      </c>
      <c r="D410" s="290" t="s">
        <v>128</v>
      </c>
      <c r="E410" s="117" t="s">
        <v>99</v>
      </c>
      <c r="F410" s="116" t="s">
        <v>100</v>
      </c>
      <c r="G410" s="116">
        <v>0.13</v>
      </c>
      <c r="H410" s="116">
        <v>17.09</v>
      </c>
      <c r="I410" s="122">
        <f t="shared" si="16"/>
        <v>2.2200000000000002</v>
      </c>
    </row>
    <row r="411" spans="2:9" ht="12.75" customHeight="1" x14ac:dyDescent="0.2">
      <c r="B411" s="116" t="s">
        <v>129</v>
      </c>
      <c r="C411" s="116"/>
      <c r="D411" s="122">
        <f>SUM(I401:I408)</f>
        <v>65.19</v>
      </c>
      <c r="E411" s="116" t="s">
        <v>130</v>
      </c>
      <c r="F411" s="116"/>
      <c r="G411" s="116"/>
      <c r="H411" s="116"/>
      <c r="I411" s="122">
        <f>SUM(I409:I410)</f>
        <v>5.87</v>
      </c>
    </row>
    <row r="412" spans="2:9" ht="12.75" customHeight="1" thickBot="1" x14ac:dyDescent="0.25">
      <c r="B412" s="118"/>
      <c r="C412" s="119"/>
      <c r="D412" s="119"/>
      <c r="E412" s="119" t="s">
        <v>131</v>
      </c>
      <c r="F412" s="119"/>
      <c r="G412" s="119"/>
      <c r="H412" s="119"/>
      <c r="I412" s="370">
        <f>D411+I411</f>
        <v>71.06</v>
      </c>
    </row>
    <row r="413" spans="2:9" ht="12.75" customHeight="1" thickBot="1" x14ac:dyDescent="0.25">
      <c r="B413" s="373" t="s">
        <v>143</v>
      </c>
      <c r="C413" s="657" t="s">
        <v>51</v>
      </c>
      <c r="D413" s="658"/>
      <c r="E413" s="658"/>
      <c r="F413" s="658"/>
      <c r="G413" s="658"/>
      <c r="H413" s="658"/>
      <c r="I413" s="659"/>
    </row>
    <row r="414" spans="2:9" ht="13.5" customHeight="1" thickBot="1" x14ac:dyDescent="0.25">
      <c r="B414" s="402" t="s">
        <v>813</v>
      </c>
      <c r="C414" s="660" t="s">
        <v>808</v>
      </c>
      <c r="D414" s="661"/>
      <c r="E414" s="661"/>
      <c r="F414" s="661"/>
      <c r="G414" s="661"/>
      <c r="H414" s="661"/>
      <c r="I414" s="662"/>
    </row>
    <row r="415" spans="2:9" ht="26.25" thickBot="1" x14ac:dyDescent="0.25">
      <c r="B415" s="374" t="s">
        <v>730</v>
      </c>
      <c r="C415" s="632" t="s">
        <v>731</v>
      </c>
      <c r="D415" s="633"/>
      <c r="E415" s="633"/>
      <c r="F415" s="633"/>
      <c r="G415" s="633"/>
      <c r="H415" s="633"/>
      <c r="I415" s="634"/>
    </row>
    <row r="416" spans="2:9" ht="31.5" x14ac:dyDescent="0.25">
      <c r="B416" s="374" t="s">
        <v>144</v>
      </c>
      <c r="C416" s="375" t="s">
        <v>867</v>
      </c>
      <c r="D416" s="396" t="s">
        <v>868</v>
      </c>
      <c r="E416" s="398" t="s">
        <v>873</v>
      </c>
      <c r="F416" s="406" t="s">
        <v>871</v>
      </c>
      <c r="G416" s="408" t="s">
        <v>869</v>
      </c>
      <c r="H416" s="642" t="s">
        <v>872</v>
      </c>
      <c r="I416" s="643"/>
    </row>
    <row r="417" spans="2:9" ht="4.5" customHeight="1" x14ac:dyDescent="0.25">
      <c r="B417" s="154" t="s">
        <v>732</v>
      </c>
      <c r="C417" s="376"/>
      <c r="D417" s="377"/>
      <c r="E417" s="378"/>
      <c r="F417" s="407"/>
      <c r="G417" s="409"/>
      <c r="H417" s="644"/>
      <c r="I417" s="645"/>
    </row>
    <row r="418" spans="2:9" ht="15.75" x14ac:dyDescent="0.25">
      <c r="B418" s="154" t="s">
        <v>145</v>
      </c>
      <c r="C418" s="377"/>
      <c r="D418" s="379"/>
      <c r="E418" s="380"/>
      <c r="F418" s="407"/>
      <c r="G418" s="409"/>
      <c r="H418" s="644"/>
      <c r="I418" s="645"/>
    </row>
    <row r="419" spans="2:9" ht="15.75" x14ac:dyDescent="0.2">
      <c r="B419" s="154" t="s">
        <v>733</v>
      </c>
      <c r="C419" s="395"/>
      <c r="D419" s="2"/>
      <c r="E419" s="378"/>
      <c r="F419" s="407"/>
      <c r="G419" s="409"/>
      <c r="H419" s="644"/>
      <c r="I419" s="645"/>
    </row>
    <row r="420" spans="2:9" ht="15.75" x14ac:dyDescent="0.2">
      <c r="B420" s="154" t="s">
        <v>146</v>
      </c>
      <c r="C420" s="377"/>
      <c r="D420" s="381"/>
      <c r="E420" s="378"/>
      <c r="F420" s="407"/>
      <c r="G420" s="409"/>
      <c r="H420" s="644"/>
      <c r="I420" s="645"/>
    </row>
    <row r="421" spans="2:9" ht="15.75" x14ac:dyDescent="0.2">
      <c r="B421" s="154" t="s">
        <v>67</v>
      </c>
      <c r="C421" s="399">
        <v>43697</v>
      </c>
      <c r="D421" s="383">
        <v>43696</v>
      </c>
      <c r="E421" s="383">
        <v>43696</v>
      </c>
      <c r="F421" s="424">
        <v>43697</v>
      </c>
      <c r="G421" s="425">
        <v>43696</v>
      </c>
      <c r="H421" s="668">
        <v>43697</v>
      </c>
      <c r="I421" s="645"/>
    </row>
    <row r="422" spans="2:9" ht="15.75" x14ac:dyDescent="0.2">
      <c r="B422" s="154" t="s">
        <v>147</v>
      </c>
      <c r="C422" s="412">
        <v>13.9</v>
      </c>
      <c r="D422" s="412">
        <v>14.07</v>
      </c>
      <c r="E422" s="411">
        <v>17</v>
      </c>
      <c r="F422" s="410">
        <v>14.9</v>
      </c>
      <c r="G422" s="423">
        <v>14.43</v>
      </c>
      <c r="H422" s="669">
        <v>22.9</v>
      </c>
      <c r="I422" s="670"/>
    </row>
    <row r="423" spans="2:9" ht="15.75" x14ac:dyDescent="0.2">
      <c r="B423" s="384" t="s">
        <v>148</v>
      </c>
      <c r="C423" s="413">
        <v>0</v>
      </c>
      <c r="D423" s="414">
        <v>0</v>
      </c>
      <c r="E423" s="415">
        <v>0</v>
      </c>
      <c r="F423" s="416">
        <v>0</v>
      </c>
      <c r="G423" s="417">
        <v>0</v>
      </c>
      <c r="H423" s="671">
        <v>0</v>
      </c>
      <c r="I423" s="672"/>
    </row>
    <row r="424" spans="2:9" ht="16.5" thickBot="1" x14ac:dyDescent="0.25">
      <c r="B424" s="387" t="s">
        <v>734</v>
      </c>
      <c r="C424" s="418">
        <v>0</v>
      </c>
      <c r="D424" s="419">
        <v>0</v>
      </c>
      <c r="E424" s="420">
        <v>0</v>
      </c>
      <c r="F424" s="421">
        <v>0</v>
      </c>
      <c r="G424" s="422">
        <v>0</v>
      </c>
      <c r="H424" s="673">
        <v>0</v>
      </c>
      <c r="I424" s="674"/>
    </row>
    <row r="425" spans="2:9" ht="19.5" thickBot="1" x14ac:dyDescent="0.35">
      <c r="B425" s="391" t="s">
        <v>149</v>
      </c>
      <c r="C425" s="461">
        <f>SUM(C422:C424)</f>
        <v>13.9</v>
      </c>
      <c r="D425" s="460">
        <f>SUM(D422:D424)</f>
        <v>14.07</v>
      </c>
      <c r="E425" s="461">
        <f>SUM(E422:E424)</f>
        <v>17</v>
      </c>
      <c r="F425" s="462">
        <f>SUM(F422:F424)</f>
        <v>14.9</v>
      </c>
      <c r="G425" s="460">
        <v>14.43</v>
      </c>
      <c r="H425" s="666">
        <f>SUM(H422:H424)</f>
        <v>22.9</v>
      </c>
      <c r="I425" s="667"/>
    </row>
    <row r="426" spans="2:9" ht="19.5" thickBot="1" x14ac:dyDescent="0.35">
      <c r="B426" s="405" t="s">
        <v>870</v>
      </c>
      <c r="C426" s="403"/>
      <c r="D426" s="631">
        <v>14.67</v>
      </c>
      <c r="E426" s="606"/>
      <c r="F426" s="403"/>
      <c r="G426" s="403"/>
      <c r="H426" s="403"/>
      <c r="I426" s="404"/>
    </row>
    <row r="427" spans="2:9" ht="13.5" thickBot="1" x14ac:dyDescent="0.25">
      <c r="C427" s="5"/>
      <c r="D427" s="5"/>
      <c r="E427" s="7"/>
      <c r="F427" s="5"/>
      <c r="G427" s="5"/>
      <c r="H427" s="5"/>
      <c r="I427" s="371"/>
    </row>
    <row r="428" spans="2:9" ht="13.5" thickBot="1" x14ac:dyDescent="0.25">
      <c r="B428" s="373" t="s">
        <v>143</v>
      </c>
      <c r="C428" s="657" t="s">
        <v>51</v>
      </c>
      <c r="D428" s="658"/>
      <c r="E428" s="658"/>
      <c r="F428" s="658"/>
      <c r="G428" s="658"/>
      <c r="H428" s="658"/>
      <c r="I428" s="659"/>
    </row>
    <row r="429" spans="2:9" ht="16.5" thickBot="1" x14ac:dyDescent="0.25">
      <c r="B429" s="402" t="s">
        <v>814</v>
      </c>
      <c r="C429" s="660" t="s">
        <v>809</v>
      </c>
      <c r="D429" s="661"/>
      <c r="E429" s="661"/>
      <c r="F429" s="661"/>
      <c r="G429" s="661"/>
      <c r="H429" s="661"/>
      <c r="I429" s="662"/>
    </row>
    <row r="430" spans="2:9" ht="26.25" thickBot="1" x14ac:dyDescent="0.25">
      <c r="B430" s="374" t="s">
        <v>730</v>
      </c>
      <c r="C430" s="632" t="s">
        <v>731</v>
      </c>
      <c r="D430" s="633"/>
      <c r="E430" s="633"/>
      <c r="F430" s="633"/>
      <c r="G430" s="633"/>
      <c r="H430" s="633"/>
      <c r="I430" s="634"/>
    </row>
    <row r="431" spans="2:9" ht="31.5" x14ac:dyDescent="0.25">
      <c r="B431" s="374" t="s">
        <v>144</v>
      </c>
      <c r="C431" s="375" t="s">
        <v>867</v>
      </c>
      <c r="D431" s="396" t="s">
        <v>868</v>
      </c>
      <c r="E431" s="398" t="s">
        <v>873</v>
      </c>
      <c r="F431" s="406" t="s">
        <v>871</v>
      </c>
      <c r="G431" s="408" t="s">
        <v>869</v>
      </c>
      <c r="H431" s="642" t="s">
        <v>872</v>
      </c>
      <c r="I431" s="643"/>
    </row>
    <row r="432" spans="2:9" ht="15.75" x14ac:dyDescent="0.25">
      <c r="B432" s="154" t="s">
        <v>732</v>
      </c>
      <c r="C432" s="376"/>
      <c r="D432" s="377"/>
      <c r="E432" s="378"/>
      <c r="F432" s="407"/>
      <c r="G432" s="409"/>
      <c r="H432" s="644"/>
      <c r="I432" s="645"/>
    </row>
    <row r="433" spans="2:9" ht="15.75" x14ac:dyDescent="0.25">
      <c r="B433" s="154" t="s">
        <v>145</v>
      </c>
      <c r="C433" s="377"/>
      <c r="D433" s="379"/>
      <c r="E433" s="380"/>
      <c r="F433" s="407"/>
      <c r="G433" s="409"/>
      <c r="H433" s="644"/>
      <c r="I433" s="645"/>
    </row>
    <row r="434" spans="2:9" ht="15.75" x14ac:dyDescent="0.2">
      <c r="B434" s="154" t="s">
        <v>733</v>
      </c>
      <c r="C434" s="395"/>
      <c r="D434" s="2"/>
      <c r="E434" s="378"/>
      <c r="F434" s="407"/>
      <c r="G434" s="409"/>
      <c r="H434" s="644"/>
      <c r="I434" s="645"/>
    </row>
    <row r="435" spans="2:9" ht="15.75" x14ac:dyDescent="0.2">
      <c r="B435" s="154" t="s">
        <v>146</v>
      </c>
      <c r="C435" s="377"/>
      <c r="D435" s="381"/>
      <c r="E435" s="378"/>
      <c r="F435" s="407"/>
      <c r="G435" s="409"/>
      <c r="H435" s="644"/>
      <c r="I435" s="645"/>
    </row>
    <row r="436" spans="2:9" ht="15.75" x14ac:dyDescent="0.2">
      <c r="B436" s="154" t="s">
        <v>67</v>
      </c>
      <c r="C436" s="399">
        <v>43697</v>
      </c>
      <c r="D436" s="383">
        <v>43696</v>
      </c>
      <c r="E436" s="383">
        <v>43696</v>
      </c>
      <c r="F436" s="424">
        <v>43697</v>
      </c>
      <c r="G436" s="425">
        <v>43696</v>
      </c>
      <c r="H436" s="668">
        <v>43697</v>
      </c>
      <c r="I436" s="645"/>
    </row>
    <row r="437" spans="2:9" ht="15.75" x14ac:dyDescent="0.2">
      <c r="B437" s="154" t="s">
        <v>147</v>
      </c>
      <c r="C437" s="412">
        <v>13.9</v>
      </c>
      <c r="D437" s="412">
        <v>14.07</v>
      </c>
      <c r="E437" s="411">
        <v>17</v>
      </c>
      <c r="F437" s="410">
        <v>14.9</v>
      </c>
      <c r="G437" s="423">
        <v>14.43</v>
      </c>
      <c r="H437" s="675">
        <v>29.95</v>
      </c>
      <c r="I437" s="676"/>
    </row>
    <row r="438" spans="2:9" ht="15.75" x14ac:dyDescent="0.2">
      <c r="B438" s="384" t="s">
        <v>148</v>
      </c>
      <c r="C438" s="413">
        <v>0</v>
      </c>
      <c r="D438" s="414">
        <v>0</v>
      </c>
      <c r="E438" s="415">
        <v>0</v>
      </c>
      <c r="F438" s="416">
        <v>0</v>
      </c>
      <c r="G438" s="417">
        <v>0</v>
      </c>
      <c r="H438" s="671">
        <v>0</v>
      </c>
      <c r="I438" s="672"/>
    </row>
    <row r="439" spans="2:9" ht="16.5" thickBot="1" x14ac:dyDescent="0.25">
      <c r="B439" s="387" t="s">
        <v>734</v>
      </c>
      <c r="C439" s="418">
        <v>0</v>
      </c>
      <c r="D439" s="419">
        <v>0</v>
      </c>
      <c r="E439" s="420">
        <v>0</v>
      </c>
      <c r="F439" s="421">
        <v>0</v>
      </c>
      <c r="G439" s="422">
        <v>0</v>
      </c>
      <c r="H439" s="673">
        <v>0</v>
      </c>
      <c r="I439" s="674"/>
    </row>
    <row r="440" spans="2:9" ht="19.5" thickBot="1" x14ac:dyDescent="0.35">
      <c r="B440" s="391" t="s">
        <v>149</v>
      </c>
      <c r="C440" s="461">
        <f>SUM(C437:C439)</f>
        <v>13.9</v>
      </c>
      <c r="D440" s="460">
        <f>SUM(D437:D439)</f>
        <v>14.07</v>
      </c>
      <c r="E440" s="461">
        <f>SUM(E437:E439)</f>
        <v>17</v>
      </c>
      <c r="F440" s="462">
        <f>SUM(F437:F439)</f>
        <v>14.9</v>
      </c>
      <c r="G440" s="460">
        <v>14.43</v>
      </c>
      <c r="H440" s="666">
        <f>SUM(H437:H439)</f>
        <v>29.95</v>
      </c>
      <c r="I440" s="667"/>
    </row>
    <row r="441" spans="2:9" ht="19.5" thickBot="1" x14ac:dyDescent="0.35">
      <c r="B441" s="405" t="s">
        <v>870</v>
      </c>
      <c r="C441" s="403"/>
      <c r="D441" s="631">
        <v>14.67</v>
      </c>
      <c r="E441" s="606"/>
      <c r="F441" s="403"/>
      <c r="G441" s="403"/>
      <c r="H441" s="403"/>
      <c r="I441" s="404"/>
    </row>
    <row r="443" spans="2:9" x14ac:dyDescent="0.2">
      <c r="B443" s="116" t="s">
        <v>331</v>
      </c>
      <c r="C443" s="638" t="s">
        <v>322</v>
      </c>
      <c r="D443" s="639"/>
      <c r="E443" s="639"/>
      <c r="F443" s="639"/>
      <c r="G443" s="639"/>
      <c r="H443" s="640"/>
      <c r="I443" s="116" t="s">
        <v>139</v>
      </c>
    </row>
    <row r="444" spans="2:9" x14ac:dyDescent="0.2">
      <c r="B444" s="117" t="s">
        <v>117</v>
      </c>
      <c r="C444" s="619"/>
      <c r="D444" s="620"/>
      <c r="E444" s="620"/>
      <c r="F444" s="620"/>
      <c r="G444" s="620"/>
      <c r="H444" s="620"/>
      <c r="I444" s="621"/>
    </row>
    <row r="445" spans="2:9" ht="25.5" x14ac:dyDescent="0.2">
      <c r="B445" s="116" t="s">
        <v>118</v>
      </c>
      <c r="C445" s="117" t="s">
        <v>119</v>
      </c>
      <c r="D445" s="116" t="s">
        <v>120</v>
      </c>
      <c r="E445" s="116" t="s">
        <v>5</v>
      </c>
      <c r="F445" s="116" t="s">
        <v>121</v>
      </c>
      <c r="G445" s="116" t="s">
        <v>122</v>
      </c>
      <c r="H445" s="117" t="s">
        <v>123</v>
      </c>
      <c r="I445" s="117" t="s">
        <v>124</v>
      </c>
    </row>
    <row r="446" spans="2:9" ht="38.25" x14ac:dyDescent="0.2">
      <c r="B446" s="116" t="s">
        <v>97</v>
      </c>
      <c r="C446" s="116" t="s">
        <v>132</v>
      </c>
      <c r="D446" s="290" t="s">
        <v>825</v>
      </c>
      <c r="E446" s="117" t="s">
        <v>820</v>
      </c>
      <c r="F446" s="116" t="s">
        <v>133</v>
      </c>
      <c r="G446" s="116">
        <v>7.2700000000000001E-2</v>
      </c>
      <c r="H446" s="116">
        <v>6.72</v>
      </c>
      <c r="I446" s="122">
        <f>ROUNDDOWN(SUMPRODUCT(G446,H446),2)</f>
        <v>0.48</v>
      </c>
    </row>
    <row r="447" spans="2:9" ht="38.25" x14ac:dyDescent="0.2">
      <c r="B447" s="116" t="s">
        <v>97</v>
      </c>
      <c r="C447" s="116" t="s">
        <v>132</v>
      </c>
      <c r="D447" s="290" t="s">
        <v>826</v>
      </c>
      <c r="E447" s="117" t="s">
        <v>821</v>
      </c>
      <c r="F447" s="116" t="s">
        <v>133</v>
      </c>
      <c r="G447" s="116">
        <v>2.3999999999999998E-3</v>
      </c>
      <c r="H447" s="116">
        <v>43.81</v>
      </c>
      <c r="I447" s="122">
        <f t="shared" ref="I447:I452" si="17">ROUNDDOWN(SUMPRODUCT(G447,H447),2)</f>
        <v>0.1</v>
      </c>
    </row>
    <row r="448" spans="2:9" ht="38.25" x14ac:dyDescent="0.2">
      <c r="B448" s="116" t="s">
        <v>39</v>
      </c>
      <c r="C448" s="116" t="s">
        <v>132</v>
      </c>
      <c r="D448" s="290" t="s">
        <v>827</v>
      </c>
      <c r="E448" s="117" t="s">
        <v>822</v>
      </c>
      <c r="F448" s="116" t="s">
        <v>161</v>
      </c>
      <c r="G448" s="116">
        <v>0.11</v>
      </c>
      <c r="H448" s="116">
        <v>35.28</v>
      </c>
      <c r="I448" s="122">
        <f t="shared" si="17"/>
        <v>3.88</v>
      </c>
    </row>
    <row r="449" spans="2:9" ht="25.5" x14ac:dyDescent="0.2">
      <c r="B449" s="116" t="s">
        <v>97</v>
      </c>
      <c r="C449" s="116" t="s">
        <v>132</v>
      </c>
      <c r="D449" s="290" t="s">
        <v>828</v>
      </c>
      <c r="E449" s="117" t="s">
        <v>823</v>
      </c>
      <c r="F449" s="116" t="s">
        <v>818</v>
      </c>
      <c r="G449" s="116">
        <v>1E-4</v>
      </c>
      <c r="H449" s="116">
        <v>12.06</v>
      </c>
      <c r="I449" s="122">
        <f t="shared" si="17"/>
        <v>0</v>
      </c>
    </row>
    <row r="450" spans="2:9" ht="38.25" x14ac:dyDescent="0.2">
      <c r="B450" s="116" t="s">
        <v>39</v>
      </c>
      <c r="C450" s="116" t="s">
        <v>132</v>
      </c>
      <c r="D450" s="290" t="s">
        <v>829</v>
      </c>
      <c r="E450" s="117" t="s">
        <v>824</v>
      </c>
      <c r="F450" s="116" t="s">
        <v>819</v>
      </c>
      <c r="G450" s="116">
        <v>0.1</v>
      </c>
      <c r="H450" s="116">
        <v>2.14</v>
      </c>
      <c r="I450" s="122">
        <f t="shared" si="17"/>
        <v>0.21</v>
      </c>
    </row>
    <row r="451" spans="2:9" x14ac:dyDescent="0.2">
      <c r="B451" s="116" t="s">
        <v>39</v>
      </c>
      <c r="C451" s="116" t="s">
        <v>125</v>
      </c>
      <c r="D451" s="290" t="s">
        <v>126</v>
      </c>
      <c r="E451" s="117" t="s">
        <v>127</v>
      </c>
      <c r="F451" s="116" t="s">
        <v>100</v>
      </c>
      <c r="G451" s="116">
        <v>0.1</v>
      </c>
      <c r="H451" s="116">
        <v>23.34</v>
      </c>
      <c r="I451" s="122">
        <f t="shared" si="17"/>
        <v>2.33</v>
      </c>
    </row>
    <row r="452" spans="2:9" x14ac:dyDescent="0.2">
      <c r="B452" s="116" t="s">
        <v>39</v>
      </c>
      <c r="C452" s="116" t="s">
        <v>125</v>
      </c>
      <c r="D452" s="290" t="s">
        <v>128</v>
      </c>
      <c r="E452" s="117" t="s">
        <v>99</v>
      </c>
      <c r="F452" s="116" t="s">
        <v>100</v>
      </c>
      <c r="G452" s="116">
        <v>0.1</v>
      </c>
      <c r="H452" s="116">
        <v>17.09</v>
      </c>
      <c r="I452" s="122">
        <f t="shared" si="17"/>
        <v>1.7</v>
      </c>
    </row>
    <row r="453" spans="2:9" x14ac:dyDescent="0.2">
      <c r="B453" s="116" t="s">
        <v>129</v>
      </c>
      <c r="C453" s="116"/>
      <c r="D453" s="122">
        <f>SUM(I446:I450)</f>
        <v>4.67</v>
      </c>
      <c r="E453" s="116" t="s">
        <v>130</v>
      </c>
      <c r="F453" s="116"/>
      <c r="G453" s="116"/>
      <c r="H453" s="116"/>
      <c r="I453" s="122">
        <f>SUM(I451:I452)</f>
        <v>4.03</v>
      </c>
    </row>
    <row r="454" spans="2:9" x14ac:dyDescent="0.2">
      <c r="B454" s="118"/>
      <c r="C454" s="119"/>
      <c r="D454" s="119"/>
      <c r="E454" s="119" t="s">
        <v>131</v>
      </c>
      <c r="F454" s="119"/>
      <c r="G454" s="119"/>
      <c r="H454" s="119"/>
      <c r="I454" s="370">
        <f>D453+I453</f>
        <v>8.6999999999999993</v>
      </c>
    </row>
    <row r="455" spans="2:9" x14ac:dyDescent="0.2">
      <c r="B455" s="5"/>
      <c r="C455" s="5"/>
      <c r="D455" s="5"/>
      <c r="E455" s="5"/>
      <c r="F455" s="5"/>
      <c r="G455" s="5"/>
      <c r="H455" s="5"/>
      <c r="I455" s="371"/>
    </row>
    <row r="456" spans="2:9" x14ac:dyDescent="0.2">
      <c r="B456" s="116" t="s">
        <v>332</v>
      </c>
      <c r="C456" s="638" t="s">
        <v>323</v>
      </c>
      <c r="D456" s="639"/>
      <c r="E456" s="639"/>
      <c r="F456" s="639"/>
      <c r="G456" s="639"/>
      <c r="H456" s="640"/>
      <c r="I456" s="116" t="s">
        <v>139</v>
      </c>
    </row>
    <row r="457" spans="2:9" x14ac:dyDescent="0.2">
      <c r="B457" s="117" t="s">
        <v>117</v>
      </c>
      <c r="C457" s="619"/>
      <c r="D457" s="620"/>
      <c r="E457" s="620"/>
      <c r="F457" s="620"/>
      <c r="G457" s="620"/>
      <c r="H457" s="620"/>
      <c r="I457" s="621"/>
    </row>
    <row r="458" spans="2:9" ht="25.5" x14ac:dyDescent="0.2">
      <c r="B458" s="116" t="s">
        <v>118</v>
      </c>
      <c r="C458" s="117" t="s">
        <v>119</v>
      </c>
      <c r="D458" s="116" t="s">
        <v>120</v>
      </c>
      <c r="E458" s="116" t="s">
        <v>5</v>
      </c>
      <c r="F458" s="116" t="s">
        <v>121</v>
      </c>
      <c r="G458" s="116" t="s">
        <v>122</v>
      </c>
      <c r="H458" s="117" t="s">
        <v>123</v>
      </c>
      <c r="I458" s="117" t="s">
        <v>124</v>
      </c>
    </row>
    <row r="459" spans="2:9" ht="38.25" x14ac:dyDescent="0.2">
      <c r="B459" s="116" t="s">
        <v>39</v>
      </c>
      <c r="C459" s="116" t="s">
        <v>125</v>
      </c>
      <c r="D459" s="290" t="s">
        <v>827</v>
      </c>
      <c r="E459" s="117" t="s">
        <v>822</v>
      </c>
      <c r="F459" s="116" t="s">
        <v>154</v>
      </c>
      <c r="G459" s="116">
        <v>0.06</v>
      </c>
      <c r="H459" s="116">
        <v>35.28</v>
      </c>
      <c r="I459" s="122">
        <f>ROUNDDOWN(SUMPRODUCT(G459,H459),2)</f>
        <v>2.11</v>
      </c>
    </row>
    <row r="460" spans="2:9" ht="25.5" x14ac:dyDescent="0.2">
      <c r="B460" s="116" t="s">
        <v>39</v>
      </c>
      <c r="C460" s="116" t="s">
        <v>132</v>
      </c>
      <c r="D460" s="290" t="s">
        <v>828</v>
      </c>
      <c r="E460" s="117" t="s">
        <v>823</v>
      </c>
      <c r="F460" s="116" t="s">
        <v>696</v>
      </c>
      <c r="G460" s="116">
        <v>1E-4</v>
      </c>
      <c r="H460" s="116">
        <v>12.06</v>
      </c>
      <c r="I460" s="122">
        <f t="shared" ref="I460:I463" si="18">ROUNDDOWN(SUMPRODUCT(G460,H460),2)</f>
        <v>0</v>
      </c>
    </row>
    <row r="461" spans="2:9" ht="38.25" x14ac:dyDescent="0.2">
      <c r="B461" s="116" t="s">
        <v>39</v>
      </c>
      <c r="C461" s="116" t="s">
        <v>132</v>
      </c>
      <c r="D461" s="290" t="s">
        <v>829</v>
      </c>
      <c r="E461" s="117" t="s">
        <v>824</v>
      </c>
      <c r="F461" s="116" t="s">
        <v>161</v>
      </c>
      <c r="G461" s="116">
        <v>0.1</v>
      </c>
      <c r="H461" s="116">
        <v>2.14</v>
      </c>
      <c r="I461" s="122">
        <f t="shared" si="18"/>
        <v>0.21</v>
      </c>
    </row>
    <row r="462" spans="2:9" x14ac:dyDescent="0.2">
      <c r="B462" s="116" t="s">
        <v>39</v>
      </c>
      <c r="C462" s="116" t="s">
        <v>125</v>
      </c>
      <c r="D462" s="290" t="s">
        <v>126</v>
      </c>
      <c r="E462" s="117" t="s">
        <v>127</v>
      </c>
      <c r="F462" s="116" t="s">
        <v>100</v>
      </c>
      <c r="G462" s="116">
        <v>0.1</v>
      </c>
      <c r="H462" s="116">
        <v>23.34</v>
      </c>
      <c r="I462" s="122">
        <f t="shared" si="18"/>
        <v>2.33</v>
      </c>
    </row>
    <row r="463" spans="2:9" x14ac:dyDescent="0.2">
      <c r="B463" s="116" t="s">
        <v>39</v>
      </c>
      <c r="C463" s="116" t="s">
        <v>125</v>
      </c>
      <c r="D463" s="290" t="s">
        <v>128</v>
      </c>
      <c r="E463" s="117" t="s">
        <v>99</v>
      </c>
      <c r="F463" s="116" t="s">
        <v>100</v>
      </c>
      <c r="G463" s="116">
        <v>0.1</v>
      </c>
      <c r="H463" s="116">
        <v>17.09</v>
      </c>
      <c r="I463" s="122">
        <f t="shared" si="18"/>
        <v>1.7</v>
      </c>
    </row>
    <row r="464" spans="2:9" x14ac:dyDescent="0.2">
      <c r="B464" s="116" t="s">
        <v>129</v>
      </c>
      <c r="C464" s="116"/>
      <c r="D464" s="122">
        <f>SUM(I459:I461)</f>
        <v>2.3199999999999998</v>
      </c>
      <c r="E464" s="116" t="s">
        <v>130</v>
      </c>
      <c r="F464" s="116"/>
      <c r="G464" s="116"/>
      <c r="H464" s="116"/>
      <c r="I464" s="122">
        <f>SUM(I462:I463)</f>
        <v>4.03</v>
      </c>
    </row>
    <row r="465" spans="2:9" x14ac:dyDescent="0.2">
      <c r="B465" s="118"/>
      <c r="C465" s="119"/>
      <c r="D465" s="119"/>
      <c r="E465" s="119" t="s">
        <v>131</v>
      </c>
      <c r="F465" s="119"/>
      <c r="G465" s="119"/>
      <c r="H465" s="119"/>
      <c r="I465" s="370">
        <f>D464+I464</f>
        <v>6.35</v>
      </c>
    </row>
    <row r="466" spans="2:9" ht="13.5" customHeight="1" x14ac:dyDescent="0.2">
      <c r="B466" s="5"/>
      <c r="C466" s="5"/>
      <c r="D466" s="5"/>
      <c r="E466" s="5"/>
      <c r="F466" s="5"/>
      <c r="G466" s="5"/>
      <c r="H466" s="5"/>
      <c r="I466" s="371"/>
    </row>
    <row r="467" spans="2:9" ht="16.5" customHeight="1" x14ac:dyDescent="0.2">
      <c r="B467" s="116" t="s">
        <v>337</v>
      </c>
      <c r="C467" s="638" t="s">
        <v>328</v>
      </c>
      <c r="D467" s="639"/>
      <c r="E467" s="639"/>
      <c r="F467" s="639"/>
      <c r="G467" s="639"/>
      <c r="H467" s="640"/>
      <c r="I467" s="116" t="s">
        <v>139</v>
      </c>
    </row>
    <row r="468" spans="2:9" x14ac:dyDescent="0.2">
      <c r="B468" s="117" t="s">
        <v>117</v>
      </c>
      <c r="C468" s="619"/>
      <c r="D468" s="620"/>
      <c r="E468" s="620"/>
      <c r="F468" s="620"/>
      <c r="G468" s="620"/>
      <c r="H468" s="620"/>
      <c r="I468" s="621"/>
    </row>
    <row r="469" spans="2:9" ht="15" customHeight="1" x14ac:dyDescent="0.2">
      <c r="B469" s="116" t="s">
        <v>118</v>
      </c>
      <c r="C469" s="117" t="s">
        <v>119</v>
      </c>
      <c r="D469" s="116" t="s">
        <v>120</v>
      </c>
      <c r="E469" s="116" t="s">
        <v>5</v>
      </c>
      <c r="F469" s="116" t="s">
        <v>121</v>
      </c>
      <c r="G469" s="116" t="s">
        <v>122</v>
      </c>
      <c r="H469" s="117" t="s">
        <v>123</v>
      </c>
      <c r="I469" s="117" t="s">
        <v>124</v>
      </c>
    </row>
    <row r="470" spans="2:9" ht="15" customHeight="1" x14ac:dyDescent="0.2">
      <c r="B470" s="116" t="s">
        <v>39</v>
      </c>
      <c r="C470" s="116" t="s">
        <v>125</v>
      </c>
      <c r="D470" s="290" t="s">
        <v>156</v>
      </c>
      <c r="E470" s="117" t="s">
        <v>830</v>
      </c>
      <c r="F470" s="116" t="s">
        <v>138</v>
      </c>
      <c r="G470" s="116">
        <v>0.01</v>
      </c>
      <c r="H470" s="116">
        <v>453.9</v>
      </c>
      <c r="I470" s="122">
        <f>ROUNDDOWN(SUMPRODUCT(G470,H470),2)</f>
        <v>4.53</v>
      </c>
    </row>
    <row r="471" spans="2:9" ht="15" customHeight="1" x14ac:dyDescent="0.2">
      <c r="B471" s="116" t="s">
        <v>97</v>
      </c>
      <c r="C471" s="116" t="s">
        <v>132</v>
      </c>
      <c r="D471" s="290" t="s">
        <v>833</v>
      </c>
      <c r="E471" s="117" t="s">
        <v>831</v>
      </c>
      <c r="F471" s="116" t="s">
        <v>154</v>
      </c>
      <c r="G471" s="116">
        <v>1</v>
      </c>
      <c r="H471" s="116">
        <v>128.80000000000001</v>
      </c>
      <c r="I471" s="122">
        <f t="shared" ref="I471:I473" si="19">ROUNDDOWN(SUMPRODUCT(G471,H471),2)</f>
        <v>128.80000000000001</v>
      </c>
    </row>
    <row r="472" spans="2:9" ht="12.75" customHeight="1" x14ac:dyDescent="0.2">
      <c r="B472" s="116" t="s">
        <v>39</v>
      </c>
      <c r="C472" s="116" t="s">
        <v>125</v>
      </c>
      <c r="D472" s="290" t="s">
        <v>834</v>
      </c>
      <c r="E472" s="117" t="s">
        <v>832</v>
      </c>
      <c r="F472" s="116" t="s">
        <v>100</v>
      </c>
      <c r="G472" s="116">
        <v>1</v>
      </c>
      <c r="H472" s="116">
        <v>23.21</v>
      </c>
      <c r="I472" s="122">
        <f t="shared" si="19"/>
        <v>23.21</v>
      </c>
    </row>
    <row r="473" spans="2:9" ht="12.75" customHeight="1" x14ac:dyDescent="0.2">
      <c r="B473" s="116" t="s">
        <v>39</v>
      </c>
      <c r="C473" s="116" t="s">
        <v>125</v>
      </c>
      <c r="D473" s="290" t="s">
        <v>128</v>
      </c>
      <c r="E473" s="117" t="s">
        <v>99</v>
      </c>
      <c r="F473" s="116" t="s">
        <v>100</v>
      </c>
      <c r="G473" s="116">
        <v>1</v>
      </c>
      <c r="H473" s="116">
        <v>17.09</v>
      </c>
      <c r="I473" s="122">
        <f t="shared" si="19"/>
        <v>17.09</v>
      </c>
    </row>
    <row r="474" spans="2:9" ht="12.75" customHeight="1" x14ac:dyDescent="0.2">
      <c r="B474" s="116" t="s">
        <v>129</v>
      </c>
      <c r="C474" s="116"/>
      <c r="D474" s="122">
        <f>SUM(I470:I471)</f>
        <v>133.33000000000001</v>
      </c>
      <c r="E474" s="116" t="s">
        <v>130</v>
      </c>
      <c r="F474" s="116"/>
      <c r="G474" s="116"/>
      <c r="H474" s="116"/>
      <c r="I474" s="122">
        <f>SUM(I472:I473)</f>
        <v>40.299999999999997</v>
      </c>
    </row>
    <row r="475" spans="2:9" ht="12.75" customHeight="1" thickBot="1" x14ac:dyDescent="0.25">
      <c r="B475" s="118"/>
      <c r="C475" s="394"/>
      <c r="D475" s="394"/>
      <c r="E475" s="394" t="s">
        <v>131</v>
      </c>
      <c r="F475" s="394"/>
      <c r="G475" s="394"/>
      <c r="H475" s="394"/>
      <c r="I475" s="446">
        <f>D474+I474</f>
        <v>173.63</v>
      </c>
    </row>
    <row r="476" spans="2:9" ht="12.75" customHeight="1" x14ac:dyDescent="0.2">
      <c r="B476" s="373" t="s">
        <v>143</v>
      </c>
      <c r="C476" s="628" t="s">
        <v>51</v>
      </c>
      <c r="D476" s="629"/>
      <c r="E476" s="629"/>
      <c r="F476" s="629"/>
      <c r="G476" s="629"/>
      <c r="H476" s="629"/>
      <c r="I476" s="630"/>
    </row>
    <row r="477" spans="2:9" ht="13.5" customHeight="1" x14ac:dyDescent="0.2">
      <c r="B477" s="450" t="s">
        <v>833</v>
      </c>
      <c r="C477" s="610" t="s">
        <v>874</v>
      </c>
      <c r="D477" s="611"/>
      <c r="E477" s="611"/>
      <c r="F477" s="611"/>
      <c r="G477" s="611"/>
      <c r="H477" s="611"/>
      <c r="I477" s="612"/>
    </row>
    <row r="478" spans="2:9" ht="25.5" x14ac:dyDescent="0.2">
      <c r="B478" s="465" t="s">
        <v>730</v>
      </c>
      <c r="C478" s="625" t="s">
        <v>731</v>
      </c>
      <c r="D478" s="626"/>
      <c r="E478" s="641"/>
      <c r="F478" s="607" t="s">
        <v>64</v>
      </c>
      <c r="G478" s="608"/>
      <c r="H478" s="608"/>
      <c r="I478" s="609"/>
    </row>
    <row r="479" spans="2:9" ht="15" x14ac:dyDescent="0.25">
      <c r="B479" s="426" t="s">
        <v>144</v>
      </c>
      <c r="C479" s="375" t="s">
        <v>875</v>
      </c>
      <c r="D479" s="396" t="s">
        <v>878</v>
      </c>
      <c r="E479" s="398" t="s">
        <v>879</v>
      </c>
      <c r="F479" s="596"/>
      <c r="G479" s="597"/>
      <c r="H479" s="597"/>
      <c r="I479" s="598"/>
    </row>
    <row r="480" spans="2:9" ht="15" x14ac:dyDescent="0.25">
      <c r="B480" s="426" t="s">
        <v>732</v>
      </c>
      <c r="C480" s="376"/>
      <c r="D480" s="377"/>
      <c r="E480" s="378"/>
      <c r="F480" s="599"/>
      <c r="G480" s="600"/>
      <c r="H480" s="600"/>
      <c r="I480" s="601"/>
    </row>
    <row r="481" spans="2:9" ht="15" x14ac:dyDescent="0.25">
      <c r="B481" s="426" t="s">
        <v>145</v>
      </c>
      <c r="C481" s="377"/>
      <c r="D481" s="379"/>
      <c r="E481" s="380"/>
      <c r="F481" s="599"/>
      <c r="G481" s="600"/>
      <c r="H481" s="600"/>
      <c r="I481" s="601"/>
    </row>
    <row r="482" spans="2:9" x14ac:dyDescent="0.2">
      <c r="B482" s="426" t="s">
        <v>733</v>
      </c>
      <c r="C482" s="395"/>
      <c r="D482" s="2"/>
      <c r="E482" s="378"/>
      <c r="F482" s="599"/>
      <c r="G482" s="600"/>
      <c r="H482" s="600"/>
      <c r="I482" s="601"/>
    </row>
    <row r="483" spans="2:9" x14ac:dyDescent="0.2">
      <c r="B483" s="426" t="s">
        <v>146</v>
      </c>
      <c r="C483" s="377"/>
      <c r="D483" s="381"/>
      <c r="E483" s="378"/>
      <c r="F483" s="599"/>
      <c r="G483" s="600"/>
      <c r="H483" s="600"/>
      <c r="I483" s="601"/>
    </row>
    <row r="484" spans="2:9" x14ac:dyDescent="0.2">
      <c r="B484" s="426" t="s">
        <v>67</v>
      </c>
      <c r="C484" s="399">
        <v>43797</v>
      </c>
      <c r="D484" s="397">
        <v>44001</v>
      </c>
      <c r="E484" s="383">
        <v>44000</v>
      </c>
      <c r="F484" s="599"/>
      <c r="G484" s="600"/>
      <c r="H484" s="600"/>
      <c r="I484" s="601"/>
    </row>
    <row r="485" spans="2:9" x14ac:dyDescent="0.2">
      <c r="B485" s="426" t="s">
        <v>147</v>
      </c>
      <c r="C485" s="384">
        <v>100.55</v>
      </c>
      <c r="D485" s="384">
        <v>128.80000000000001</v>
      </c>
      <c r="E485" s="385">
        <v>195.6</v>
      </c>
      <c r="F485" s="599"/>
      <c r="G485" s="600"/>
      <c r="H485" s="600"/>
      <c r="I485" s="601"/>
    </row>
    <row r="486" spans="2:9" x14ac:dyDescent="0.2">
      <c r="B486" s="427" t="s">
        <v>148</v>
      </c>
      <c r="C486" s="386">
        <v>0</v>
      </c>
      <c r="D486" s="384">
        <v>0</v>
      </c>
      <c r="E486" s="385">
        <v>0</v>
      </c>
      <c r="F486" s="599"/>
      <c r="G486" s="600"/>
      <c r="H486" s="600"/>
      <c r="I486" s="601"/>
    </row>
    <row r="487" spans="2:9" ht="13.5" thickBot="1" x14ac:dyDescent="0.25">
      <c r="B487" s="428" t="s">
        <v>734</v>
      </c>
      <c r="C487" s="388">
        <v>0</v>
      </c>
      <c r="D487" s="389">
        <v>0</v>
      </c>
      <c r="E487" s="390">
        <v>0</v>
      </c>
      <c r="F487" s="599"/>
      <c r="G487" s="600"/>
      <c r="H487" s="600"/>
      <c r="I487" s="601"/>
    </row>
    <row r="488" spans="2:9" ht="19.5" thickBot="1" x14ac:dyDescent="0.35">
      <c r="B488" s="391" t="s">
        <v>149</v>
      </c>
      <c r="C488" s="463">
        <f>SUM(C485:C487)</f>
        <v>100.55</v>
      </c>
      <c r="D488" s="464">
        <f>SUM(D485:D487)</f>
        <v>128.80000000000001</v>
      </c>
      <c r="E488" s="463">
        <f>SUM(E485:E487)</f>
        <v>195.6</v>
      </c>
      <c r="F488" s="605">
        <f>D488</f>
        <v>128.80000000000001</v>
      </c>
      <c r="G488" s="605"/>
      <c r="H488" s="605"/>
      <c r="I488" s="606"/>
    </row>
    <row r="489" spans="2:9" x14ac:dyDescent="0.2">
      <c r="B489" s="7"/>
      <c r="C489" s="5"/>
      <c r="D489" s="5"/>
      <c r="E489" s="5"/>
      <c r="F489" s="5"/>
      <c r="G489" s="5"/>
      <c r="H489" s="5"/>
      <c r="I489" s="371"/>
    </row>
    <row r="490" spans="2:9" x14ac:dyDescent="0.2">
      <c r="B490" s="5"/>
      <c r="C490" s="5"/>
      <c r="D490" s="5"/>
      <c r="E490" s="5"/>
      <c r="F490" s="5"/>
      <c r="G490" s="5"/>
      <c r="H490" s="5"/>
      <c r="I490" s="371"/>
    </row>
    <row r="491" spans="2:9" ht="13.5" customHeight="1" x14ac:dyDescent="0.2">
      <c r="B491" s="116" t="s">
        <v>339</v>
      </c>
      <c r="C491" s="638" t="s">
        <v>330</v>
      </c>
      <c r="D491" s="639"/>
      <c r="E491" s="639"/>
      <c r="F491" s="639"/>
      <c r="G491" s="639"/>
      <c r="H491" s="640"/>
      <c r="I491" s="116" t="s">
        <v>139</v>
      </c>
    </row>
    <row r="492" spans="2:9" ht="16.5" customHeight="1" x14ac:dyDescent="0.2">
      <c r="B492" s="117" t="s">
        <v>117</v>
      </c>
      <c r="C492" s="619"/>
      <c r="D492" s="620"/>
      <c r="E492" s="620"/>
      <c r="F492" s="620"/>
      <c r="G492" s="620"/>
      <c r="H492" s="620"/>
      <c r="I492" s="621"/>
    </row>
    <row r="493" spans="2:9" ht="25.5" x14ac:dyDescent="0.2">
      <c r="B493" s="116" t="s">
        <v>118</v>
      </c>
      <c r="C493" s="117" t="s">
        <v>119</v>
      </c>
      <c r="D493" s="116" t="s">
        <v>120</v>
      </c>
      <c r="E493" s="116" t="s">
        <v>5</v>
      </c>
      <c r="F493" s="116" t="s">
        <v>121</v>
      </c>
      <c r="G493" s="116" t="s">
        <v>122</v>
      </c>
      <c r="H493" s="117" t="s">
        <v>123</v>
      </c>
      <c r="I493" s="117" t="s">
        <v>124</v>
      </c>
    </row>
    <row r="494" spans="2:9" ht="15" customHeight="1" x14ac:dyDescent="0.2">
      <c r="B494" s="116" t="s">
        <v>97</v>
      </c>
      <c r="C494" s="116" t="s">
        <v>132</v>
      </c>
      <c r="D494" s="290" t="s">
        <v>837</v>
      </c>
      <c r="E494" s="117" t="s">
        <v>835</v>
      </c>
      <c r="F494" s="116" t="s">
        <v>154</v>
      </c>
      <c r="G494" s="116">
        <v>1</v>
      </c>
      <c r="H494" s="116">
        <v>128.80000000000001</v>
      </c>
      <c r="I494" s="122">
        <f>ROUNDDOWN(SUMPRODUCT(G494,H494),2)</f>
        <v>128.80000000000001</v>
      </c>
    </row>
    <row r="495" spans="2:9" ht="15" customHeight="1" x14ac:dyDescent="0.2">
      <c r="B495" s="116" t="s">
        <v>39</v>
      </c>
      <c r="C495" s="116" t="s">
        <v>132</v>
      </c>
      <c r="D495" s="290" t="s">
        <v>156</v>
      </c>
      <c r="E495" s="117" t="s">
        <v>830</v>
      </c>
      <c r="F495" s="116" t="s">
        <v>696</v>
      </c>
      <c r="G495" s="116">
        <v>0.03</v>
      </c>
      <c r="H495" s="116">
        <v>453.9</v>
      </c>
      <c r="I495" s="122">
        <f t="shared" ref="I495:I498" si="20">ROUNDDOWN(SUMPRODUCT(G495,H495),2)</f>
        <v>13.61</v>
      </c>
    </row>
    <row r="496" spans="2:9" ht="15" customHeight="1" x14ac:dyDescent="0.2">
      <c r="B496" s="116" t="s">
        <v>39</v>
      </c>
      <c r="C496" s="116" t="s">
        <v>125</v>
      </c>
      <c r="D496" s="290" t="s">
        <v>838</v>
      </c>
      <c r="E496" s="117" t="s">
        <v>836</v>
      </c>
      <c r="F496" s="116" t="s">
        <v>137</v>
      </c>
      <c r="G496" s="116">
        <v>1</v>
      </c>
      <c r="H496" s="116">
        <v>0.88</v>
      </c>
      <c r="I496" s="122">
        <f>ROUNDDOWN(SUMPRODUCT(G496,H496),2)</f>
        <v>0.88</v>
      </c>
    </row>
    <row r="497" spans="2:9" ht="12.75" customHeight="1" x14ac:dyDescent="0.2">
      <c r="B497" s="116" t="s">
        <v>39</v>
      </c>
      <c r="C497" s="116" t="s">
        <v>132</v>
      </c>
      <c r="D497" s="290" t="s">
        <v>128</v>
      </c>
      <c r="E497" s="117" t="s">
        <v>99</v>
      </c>
      <c r="F497" s="116" t="s">
        <v>100</v>
      </c>
      <c r="G497" s="116">
        <v>0.3</v>
      </c>
      <c r="H497" s="116">
        <v>17.09</v>
      </c>
      <c r="I497" s="122">
        <f t="shared" si="20"/>
        <v>5.12</v>
      </c>
    </row>
    <row r="498" spans="2:9" ht="12.75" customHeight="1" x14ac:dyDescent="0.2">
      <c r="B498" s="116" t="s">
        <v>39</v>
      </c>
      <c r="C498" s="116" t="s">
        <v>125</v>
      </c>
      <c r="D498" s="290" t="s">
        <v>126</v>
      </c>
      <c r="E498" s="117" t="s">
        <v>127</v>
      </c>
      <c r="F498" s="116" t="s">
        <v>100</v>
      </c>
      <c r="G498" s="116">
        <v>0.6</v>
      </c>
      <c r="H498" s="116">
        <v>23.34</v>
      </c>
      <c r="I498" s="122">
        <f t="shared" si="20"/>
        <v>14</v>
      </c>
    </row>
    <row r="499" spans="2:9" ht="12.75" customHeight="1" x14ac:dyDescent="0.2">
      <c r="B499" s="116" t="s">
        <v>129</v>
      </c>
      <c r="C499" s="116"/>
      <c r="D499" s="122">
        <f>SUM(I494:I496)</f>
        <v>143.29000000000002</v>
      </c>
      <c r="E499" s="116" t="s">
        <v>130</v>
      </c>
      <c r="F499" s="116"/>
      <c r="G499" s="116"/>
      <c r="H499" s="116"/>
      <c r="I499" s="122">
        <f>SUM(I497:I498)</f>
        <v>19.12</v>
      </c>
    </row>
    <row r="500" spans="2:9" ht="12.75" customHeight="1" thickBot="1" x14ac:dyDescent="0.25">
      <c r="B500" s="118"/>
      <c r="C500" s="394"/>
      <c r="D500" s="394"/>
      <c r="E500" s="394" t="s">
        <v>131</v>
      </c>
      <c r="F500" s="394"/>
      <c r="G500" s="394"/>
      <c r="H500" s="394"/>
      <c r="I500" s="446">
        <f>D499+I499</f>
        <v>162.41000000000003</v>
      </c>
    </row>
    <row r="501" spans="2:9" ht="12.75" customHeight="1" x14ac:dyDescent="0.2">
      <c r="B501" s="373" t="s">
        <v>143</v>
      </c>
      <c r="C501" s="613" t="s">
        <v>51</v>
      </c>
      <c r="D501" s="614"/>
      <c r="E501" s="614"/>
      <c r="F501" s="614"/>
      <c r="G501" s="614"/>
      <c r="H501" s="614"/>
      <c r="I501" s="615"/>
    </row>
    <row r="502" spans="2:9" ht="13.5" customHeight="1" x14ac:dyDescent="0.2">
      <c r="B502" s="450" t="s">
        <v>837</v>
      </c>
      <c r="C502" s="610" t="s">
        <v>835</v>
      </c>
      <c r="D502" s="611"/>
      <c r="E502" s="611"/>
      <c r="F502" s="611"/>
      <c r="G502" s="611"/>
      <c r="H502" s="611"/>
      <c r="I502" s="612"/>
    </row>
    <row r="503" spans="2:9" ht="25.5" x14ac:dyDescent="0.2">
      <c r="B503" s="426" t="s">
        <v>730</v>
      </c>
      <c r="C503" s="455" t="s">
        <v>731</v>
      </c>
      <c r="D503" s="454"/>
      <c r="E503" s="456"/>
      <c r="F503" s="608" t="s">
        <v>64</v>
      </c>
      <c r="G503" s="608"/>
      <c r="H503" s="608"/>
      <c r="I503" s="609"/>
    </row>
    <row r="504" spans="2:9" ht="15" x14ac:dyDescent="0.25">
      <c r="B504" s="448" t="s">
        <v>144</v>
      </c>
      <c r="C504" s="375" t="s">
        <v>880</v>
      </c>
      <c r="D504" s="396" t="s">
        <v>876</v>
      </c>
      <c r="E504" s="396" t="s">
        <v>877</v>
      </c>
      <c r="F504" s="597"/>
      <c r="G504" s="597"/>
      <c r="H504" s="597"/>
      <c r="I504" s="598"/>
    </row>
    <row r="505" spans="2:9" ht="15" x14ac:dyDescent="0.25">
      <c r="B505" s="426" t="s">
        <v>732</v>
      </c>
      <c r="C505" s="376"/>
      <c r="D505" s="377"/>
      <c r="E505" s="377"/>
      <c r="F505" s="600"/>
      <c r="G505" s="600"/>
      <c r="H505" s="600"/>
      <c r="I505" s="601"/>
    </row>
    <row r="506" spans="2:9" ht="15" x14ac:dyDescent="0.25">
      <c r="B506" s="426" t="s">
        <v>145</v>
      </c>
      <c r="C506" s="377"/>
      <c r="D506" s="379"/>
      <c r="E506" s="466"/>
      <c r="F506" s="600"/>
      <c r="G506" s="600"/>
      <c r="H506" s="600"/>
      <c r="I506" s="601"/>
    </row>
    <row r="507" spans="2:9" x14ac:dyDescent="0.2">
      <c r="B507" s="426" t="s">
        <v>733</v>
      </c>
      <c r="C507" s="395"/>
      <c r="D507" s="2"/>
      <c r="E507" s="377"/>
      <c r="F507" s="600"/>
      <c r="G507" s="600"/>
      <c r="H507" s="600"/>
      <c r="I507" s="601"/>
    </row>
    <row r="508" spans="2:9" x14ac:dyDescent="0.2">
      <c r="B508" s="426" t="s">
        <v>146</v>
      </c>
      <c r="C508" s="377"/>
      <c r="D508" s="381"/>
      <c r="E508" s="377"/>
      <c r="F508" s="600"/>
      <c r="G508" s="600"/>
      <c r="H508" s="600"/>
      <c r="I508" s="601"/>
    </row>
    <row r="509" spans="2:9" x14ac:dyDescent="0.2">
      <c r="B509" s="426" t="s">
        <v>67</v>
      </c>
      <c r="C509" s="399">
        <v>43797</v>
      </c>
      <c r="D509" s="397">
        <v>44001</v>
      </c>
      <c r="E509" s="382">
        <v>44000</v>
      </c>
      <c r="F509" s="600"/>
      <c r="G509" s="600"/>
      <c r="H509" s="600"/>
      <c r="I509" s="601"/>
    </row>
    <row r="510" spans="2:9" x14ac:dyDescent="0.2">
      <c r="B510" s="426" t="s">
        <v>147</v>
      </c>
      <c r="C510" s="384">
        <v>100.55</v>
      </c>
      <c r="D510" s="384">
        <v>128.80000000000001</v>
      </c>
      <c r="E510" s="386">
        <v>195.6</v>
      </c>
      <c r="F510" s="600"/>
      <c r="G510" s="600"/>
      <c r="H510" s="600"/>
      <c r="I510" s="601"/>
    </row>
    <row r="511" spans="2:9" x14ac:dyDescent="0.2">
      <c r="B511" s="427" t="s">
        <v>148</v>
      </c>
      <c r="C511" s="386">
        <v>0</v>
      </c>
      <c r="D511" s="384">
        <v>0</v>
      </c>
      <c r="E511" s="386">
        <v>0</v>
      </c>
      <c r="F511" s="600"/>
      <c r="G511" s="600"/>
      <c r="H511" s="600"/>
      <c r="I511" s="601"/>
    </row>
    <row r="512" spans="2:9" ht="13.5" thickBot="1" x14ac:dyDescent="0.25">
      <c r="B512" s="428" t="s">
        <v>734</v>
      </c>
      <c r="C512" s="388">
        <v>0</v>
      </c>
      <c r="D512" s="389">
        <v>0</v>
      </c>
      <c r="E512" s="467">
        <v>0</v>
      </c>
      <c r="F512" s="603"/>
      <c r="G512" s="603"/>
      <c r="H512" s="603"/>
      <c r="I512" s="604"/>
    </row>
    <row r="513" spans="2:9" ht="19.5" thickBot="1" x14ac:dyDescent="0.35">
      <c r="B513" s="391" t="s">
        <v>149</v>
      </c>
      <c r="C513" s="463">
        <f>SUM(C510:C512)</f>
        <v>100.55</v>
      </c>
      <c r="D513" s="464">
        <f>SUM(D510:D512)</f>
        <v>128.80000000000001</v>
      </c>
      <c r="E513" s="463">
        <f>SUM(E510:E512)</f>
        <v>195.6</v>
      </c>
      <c r="F513" s="605">
        <f>D513</f>
        <v>128.80000000000001</v>
      </c>
      <c r="G513" s="605"/>
      <c r="H513" s="605"/>
      <c r="I513" s="606"/>
    </row>
    <row r="514" spans="2:9" x14ac:dyDescent="0.2">
      <c r="B514" s="5"/>
      <c r="C514" s="5"/>
      <c r="D514" s="5"/>
      <c r="E514" s="5"/>
      <c r="F514" s="5"/>
      <c r="G514" s="5"/>
      <c r="H514" s="5"/>
      <c r="I514" s="371"/>
    </row>
    <row r="515" spans="2:9" x14ac:dyDescent="0.2">
      <c r="B515" s="116" t="s">
        <v>336</v>
      </c>
      <c r="C515" s="638" t="s">
        <v>327</v>
      </c>
      <c r="D515" s="639"/>
      <c r="E515" s="639"/>
      <c r="F515" s="639"/>
      <c r="G515" s="639"/>
      <c r="H515" s="640"/>
      <c r="I515" s="116" t="s">
        <v>139</v>
      </c>
    </row>
    <row r="516" spans="2:9" x14ac:dyDescent="0.2">
      <c r="B516" s="117" t="s">
        <v>117</v>
      </c>
      <c r="C516" s="619"/>
      <c r="D516" s="620"/>
      <c r="E516" s="620"/>
      <c r="F516" s="620"/>
      <c r="G516" s="620"/>
      <c r="H516" s="620"/>
      <c r="I516" s="621"/>
    </row>
    <row r="517" spans="2:9" ht="25.5" x14ac:dyDescent="0.2">
      <c r="B517" s="116" t="s">
        <v>118</v>
      </c>
      <c r="C517" s="117" t="s">
        <v>119</v>
      </c>
      <c r="D517" s="116" t="s">
        <v>120</v>
      </c>
      <c r="E517" s="116" t="s">
        <v>5</v>
      </c>
      <c r="F517" s="116" t="s">
        <v>121</v>
      </c>
      <c r="G517" s="116" t="s">
        <v>122</v>
      </c>
      <c r="H517" s="117" t="s">
        <v>123</v>
      </c>
      <c r="I517" s="117" t="s">
        <v>124</v>
      </c>
    </row>
    <row r="518" spans="2:9" ht="38.25" x14ac:dyDescent="0.2">
      <c r="B518" s="116" t="s">
        <v>97</v>
      </c>
      <c r="C518" s="116" t="s">
        <v>125</v>
      </c>
      <c r="D518" s="290">
        <v>92392</v>
      </c>
      <c r="E518" s="117" t="s">
        <v>839</v>
      </c>
      <c r="F518" s="116" t="s">
        <v>154</v>
      </c>
      <c r="G518" s="116">
        <v>1</v>
      </c>
      <c r="H518" s="116">
        <v>78.59</v>
      </c>
      <c r="I518" s="122">
        <f>ROUNDDOWN(SUMPRODUCT(G518,H518),2)</f>
        <v>78.59</v>
      </c>
    </row>
    <row r="519" spans="2:9" x14ac:dyDescent="0.2">
      <c r="B519" s="116" t="s">
        <v>129</v>
      </c>
      <c r="C519" s="116"/>
      <c r="D519" s="122">
        <f>SUM(I518:I518)</f>
        <v>78.59</v>
      </c>
      <c r="E519" s="116" t="s">
        <v>130</v>
      </c>
      <c r="F519" s="116"/>
      <c r="G519" s="116"/>
      <c r="H519" s="116"/>
      <c r="I519" s="122">
        <v>0</v>
      </c>
    </row>
    <row r="520" spans="2:9" x14ac:dyDescent="0.2">
      <c r="B520" s="118"/>
      <c r="C520" s="119"/>
      <c r="D520" s="119"/>
      <c r="E520" s="119" t="s">
        <v>131</v>
      </c>
      <c r="F520" s="119"/>
      <c r="G520" s="119"/>
      <c r="H520" s="119"/>
      <c r="I520" s="370">
        <f>D519+I519</f>
        <v>78.59</v>
      </c>
    </row>
    <row r="521" spans="2:9" x14ac:dyDescent="0.2">
      <c r="B521" s="5"/>
      <c r="C521" s="5"/>
      <c r="D521" s="5"/>
      <c r="E521" s="5"/>
      <c r="F521" s="5"/>
      <c r="G521" s="5"/>
      <c r="H521" s="5"/>
      <c r="I521" s="371"/>
    </row>
    <row r="522" spans="2:9" x14ac:dyDescent="0.2">
      <c r="B522" s="116" t="s">
        <v>335</v>
      </c>
      <c r="C522" s="638" t="s">
        <v>326</v>
      </c>
      <c r="D522" s="639"/>
      <c r="E522" s="639"/>
      <c r="F522" s="639"/>
      <c r="G522" s="639"/>
      <c r="H522" s="640"/>
      <c r="I522" s="116" t="s">
        <v>139</v>
      </c>
    </row>
    <row r="523" spans="2:9" x14ac:dyDescent="0.2">
      <c r="B523" s="117" t="s">
        <v>117</v>
      </c>
      <c r="C523" s="619"/>
      <c r="D523" s="620"/>
      <c r="E523" s="620"/>
      <c r="F523" s="620"/>
      <c r="G523" s="620"/>
      <c r="H523" s="620"/>
      <c r="I523" s="621"/>
    </row>
    <row r="524" spans="2:9" ht="25.5" x14ac:dyDescent="0.2">
      <c r="B524" s="116" t="s">
        <v>118</v>
      </c>
      <c r="C524" s="117" t="s">
        <v>119</v>
      </c>
      <c r="D524" s="116" t="s">
        <v>120</v>
      </c>
      <c r="E524" s="116" t="s">
        <v>5</v>
      </c>
      <c r="F524" s="116" t="s">
        <v>121</v>
      </c>
      <c r="G524" s="116" t="s">
        <v>122</v>
      </c>
      <c r="H524" s="117" t="s">
        <v>123</v>
      </c>
      <c r="I524" s="117" t="s">
        <v>124</v>
      </c>
    </row>
    <row r="525" spans="2:9" ht="25.5" x14ac:dyDescent="0.2">
      <c r="B525" s="116" t="s">
        <v>97</v>
      </c>
      <c r="C525" s="116" t="s">
        <v>125</v>
      </c>
      <c r="D525" s="290" t="s">
        <v>156</v>
      </c>
      <c r="E525" s="117" t="s">
        <v>830</v>
      </c>
      <c r="F525" s="116" t="s">
        <v>138</v>
      </c>
      <c r="G525" s="116">
        <v>0.02</v>
      </c>
      <c r="H525" s="116">
        <v>453.9</v>
      </c>
      <c r="I525" s="122">
        <f>ROUNDDOWN(SUMPRODUCT(G525,H525),2)</f>
        <v>9.07</v>
      </c>
    </row>
    <row r="526" spans="2:9" ht="63.75" x14ac:dyDescent="0.2">
      <c r="B526" s="116" t="s">
        <v>39</v>
      </c>
      <c r="C526" s="116" t="s">
        <v>125</v>
      </c>
      <c r="D526" s="290" t="s">
        <v>844</v>
      </c>
      <c r="E526" s="117" t="s">
        <v>840</v>
      </c>
      <c r="F526" s="116" t="s">
        <v>140</v>
      </c>
      <c r="G526" s="116">
        <v>6.7999999999999996E-3</v>
      </c>
      <c r="H526" s="116">
        <v>14.81</v>
      </c>
      <c r="I526" s="122">
        <f t="shared" ref="I526" si="21">ROUNDDOWN(SUMPRODUCT(G526,H526),2)</f>
        <v>0.1</v>
      </c>
    </row>
    <row r="527" spans="2:9" ht="63.75" x14ac:dyDescent="0.2">
      <c r="B527" s="116" t="s">
        <v>39</v>
      </c>
      <c r="C527" s="116" t="s">
        <v>125</v>
      </c>
      <c r="D527" s="290" t="s">
        <v>845</v>
      </c>
      <c r="E527" s="117" t="s">
        <v>841</v>
      </c>
      <c r="F527" s="116" t="s">
        <v>141</v>
      </c>
      <c r="G527" s="116">
        <v>2.4799999999999999E-2</v>
      </c>
      <c r="H527" s="116">
        <v>0.79</v>
      </c>
      <c r="I527" s="122">
        <f>ROUNDDOWN(SUMPRODUCT(G527,H527),2)</f>
        <v>0.01</v>
      </c>
    </row>
    <row r="528" spans="2:9" ht="38.25" x14ac:dyDescent="0.2">
      <c r="B528" s="116" t="s">
        <v>39</v>
      </c>
      <c r="C528" s="116" t="s">
        <v>125</v>
      </c>
      <c r="D528" s="290" t="s">
        <v>846</v>
      </c>
      <c r="E528" s="117" t="s">
        <v>842</v>
      </c>
      <c r="F528" s="116" t="s">
        <v>154</v>
      </c>
      <c r="G528" s="116">
        <v>1</v>
      </c>
      <c r="H528" s="116">
        <v>33.36</v>
      </c>
      <c r="I528" s="122">
        <f t="shared" ref="I528:I529" si="22">ROUNDDOWN(SUMPRODUCT(G528,H528),2)</f>
        <v>33.36</v>
      </c>
    </row>
    <row r="529" spans="2:9" ht="25.5" x14ac:dyDescent="0.2">
      <c r="B529" s="116" t="s">
        <v>39</v>
      </c>
      <c r="C529" s="116" t="s">
        <v>132</v>
      </c>
      <c r="D529" s="290" t="s">
        <v>847</v>
      </c>
      <c r="E529" s="117" t="s">
        <v>843</v>
      </c>
      <c r="F529" s="116" t="s">
        <v>410</v>
      </c>
      <c r="G529" s="116">
        <v>0.4</v>
      </c>
      <c r="H529" s="116">
        <v>19.57</v>
      </c>
      <c r="I529" s="122">
        <f t="shared" si="22"/>
        <v>7.82</v>
      </c>
    </row>
    <row r="530" spans="2:9" x14ac:dyDescent="0.2">
      <c r="B530" s="116" t="s">
        <v>129</v>
      </c>
      <c r="C530" s="116"/>
      <c r="D530" s="122">
        <f>SUM(I525:I527)</f>
        <v>9.18</v>
      </c>
      <c r="E530" s="116" t="s">
        <v>130</v>
      </c>
      <c r="F530" s="116"/>
      <c r="G530" s="116"/>
      <c r="H530" s="116"/>
      <c r="I530" s="122">
        <f>SUM(I528:I529)</f>
        <v>41.18</v>
      </c>
    </row>
    <row r="531" spans="2:9" x14ac:dyDescent="0.2">
      <c r="B531" s="118"/>
      <c r="C531" s="119"/>
      <c r="D531" s="119"/>
      <c r="E531" s="119" t="s">
        <v>131</v>
      </c>
      <c r="F531" s="119"/>
      <c r="G531" s="119"/>
      <c r="H531" s="119"/>
      <c r="I531" s="370">
        <f>D530+I530</f>
        <v>50.36</v>
      </c>
    </row>
    <row r="532" spans="2:9" x14ac:dyDescent="0.2">
      <c r="B532" s="5"/>
      <c r="C532" s="5"/>
      <c r="D532" s="5"/>
      <c r="E532" s="5"/>
      <c r="F532" s="5"/>
      <c r="G532" s="5"/>
      <c r="H532" s="5"/>
      <c r="I532" s="371"/>
    </row>
    <row r="533" spans="2:9" x14ac:dyDescent="0.2">
      <c r="B533" s="116" t="s">
        <v>334</v>
      </c>
      <c r="C533" s="638" t="s">
        <v>325</v>
      </c>
      <c r="D533" s="639"/>
      <c r="E533" s="639"/>
      <c r="F533" s="639"/>
      <c r="G533" s="639"/>
      <c r="H533" s="640"/>
      <c r="I533" s="116" t="s">
        <v>139</v>
      </c>
    </row>
    <row r="534" spans="2:9" x14ac:dyDescent="0.2">
      <c r="B534" s="117" t="s">
        <v>117</v>
      </c>
      <c r="C534" s="619"/>
      <c r="D534" s="620"/>
      <c r="E534" s="620"/>
      <c r="F534" s="620"/>
      <c r="G534" s="620"/>
      <c r="H534" s="620"/>
      <c r="I534" s="621"/>
    </row>
    <row r="535" spans="2:9" ht="25.5" x14ac:dyDescent="0.2">
      <c r="B535" s="116" t="s">
        <v>118</v>
      </c>
      <c r="C535" s="117" t="s">
        <v>119</v>
      </c>
      <c r="D535" s="116" t="s">
        <v>120</v>
      </c>
      <c r="E535" s="116" t="s">
        <v>5</v>
      </c>
      <c r="F535" s="116" t="s">
        <v>121</v>
      </c>
      <c r="G535" s="116" t="s">
        <v>122</v>
      </c>
      <c r="H535" s="117" t="s">
        <v>123</v>
      </c>
      <c r="I535" s="117" t="s">
        <v>124</v>
      </c>
    </row>
    <row r="536" spans="2:9" ht="38.25" x14ac:dyDescent="0.2">
      <c r="B536" s="116" t="s">
        <v>97</v>
      </c>
      <c r="C536" s="116" t="s">
        <v>849</v>
      </c>
      <c r="D536" s="290" t="s">
        <v>156</v>
      </c>
      <c r="E536" s="117" t="s">
        <v>848</v>
      </c>
      <c r="F536" s="116" t="s">
        <v>138</v>
      </c>
      <c r="G536" s="116">
        <v>7.5999999999999998E-2</v>
      </c>
      <c r="H536" s="116">
        <v>500.38</v>
      </c>
      <c r="I536" s="122">
        <f>ROUNDDOWN(SUMPRODUCT(G536,H536),2)</f>
        <v>38.020000000000003</v>
      </c>
    </row>
    <row r="537" spans="2:9" ht="38.25" x14ac:dyDescent="0.2">
      <c r="B537" s="116" t="s">
        <v>39</v>
      </c>
      <c r="C537" s="116" t="s">
        <v>791</v>
      </c>
      <c r="D537" s="290" t="s">
        <v>844</v>
      </c>
      <c r="E537" s="117" t="s">
        <v>787</v>
      </c>
      <c r="F537" s="116" t="s">
        <v>154</v>
      </c>
      <c r="G537" s="116">
        <v>3.0024598999999999E-2</v>
      </c>
      <c r="H537" s="116">
        <v>119.63</v>
      </c>
      <c r="I537" s="122">
        <f t="shared" ref="I537" si="23">ROUNDDOWN(SUMPRODUCT(G537,H537),2)</f>
        <v>3.59</v>
      </c>
    </row>
    <row r="538" spans="2:9" x14ac:dyDescent="0.2">
      <c r="B538" s="116" t="s">
        <v>39</v>
      </c>
      <c r="C538" s="116" t="s">
        <v>814</v>
      </c>
      <c r="D538" s="290" t="s">
        <v>846</v>
      </c>
      <c r="E538" s="117" t="s">
        <v>809</v>
      </c>
      <c r="F538" s="116" t="s">
        <v>133</v>
      </c>
      <c r="G538" s="116">
        <v>0.28000000000000003</v>
      </c>
      <c r="H538" s="116">
        <v>20.95</v>
      </c>
      <c r="I538" s="122">
        <f t="shared" ref="I538:I539" si="24">ROUNDDOWN(SUMPRODUCT(G538,H538),2)</f>
        <v>5.86</v>
      </c>
    </row>
    <row r="539" spans="2:9" x14ac:dyDescent="0.2">
      <c r="B539" s="116" t="s">
        <v>39</v>
      </c>
      <c r="C539" s="116" t="s">
        <v>390</v>
      </c>
      <c r="D539" s="290" t="s">
        <v>847</v>
      </c>
      <c r="E539" s="117" t="s">
        <v>142</v>
      </c>
      <c r="F539" s="116" t="s">
        <v>161</v>
      </c>
      <c r="G539" s="116">
        <v>1</v>
      </c>
      <c r="H539" s="116">
        <v>0.87</v>
      </c>
      <c r="I539" s="122">
        <f t="shared" si="24"/>
        <v>0.87</v>
      </c>
    </row>
    <row r="540" spans="2:9" x14ac:dyDescent="0.2">
      <c r="B540" s="116" t="s">
        <v>129</v>
      </c>
      <c r="C540" s="116"/>
      <c r="D540" s="122">
        <f>SUM(I536:I537)</f>
        <v>41.61</v>
      </c>
      <c r="E540" s="116" t="s">
        <v>130</v>
      </c>
      <c r="F540" s="116"/>
      <c r="G540" s="116"/>
      <c r="H540" s="116"/>
      <c r="I540" s="122">
        <f>SUM(I538:I539)</f>
        <v>6.73</v>
      </c>
    </row>
    <row r="541" spans="2:9" x14ac:dyDescent="0.2">
      <c r="B541" s="118"/>
      <c r="C541" s="119"/>
      <c r="D541" s="119"/>
      <c r="E541" s="119" t="s">
        <v>131</v>
      </c>
      <c r="F541" s="119"/>
      <c r="G541" s="119"/>
      <c r="H541" s="119"/>
      <c r="I541" s="370">
        <f>D540+I540</f>
        <v>48.34</v>
      </c>
    </row>
    <row r="542" spans="2:9" ht="13.5" thickBot="1" x14ac:dyDescent="0.25">
      <c r="B542" s="5"/>
      <c r="C542" s="5"/>
      <c r="D542" s="5"/>
      <c r="E542" s="5"/>
      <c r="F542" s="5"/>
      <c r="G542" s="5"/>
      <c r="H542" s="5"/>
      <c r="I542" s="371"/>
    </row>
    <row r="543" spans="2:9" ht="13.5" thickBot="1" x14ac:dyDescent="0.25">
      <c r="B543" s="635" t="s">
        <v>850</v>
      </c>
      <c r="C543" s="636"/>
      <c r="D543" s="636"/>
      <c r="E543" s="636"/>
      <c r="F543" s="636"/>
      <c r="G543" s="636"/>
      <c r="H543" s="636"/>
      <c r="I543" s="637"/>
    </row>
    <row r="544" spans="2:9" x14ac:dyDescent="0.2">
      <c r="B544" s="5"/>
      <c r="C544" s="5"/>
      <c r="D544" s="5"/>
      <c r="E544" s="5"/>
      <c r="F544" s="5"/>
      <c r="G544" s="5"/>
      <c r="H544" s="5"/>
      <c r="I544" s="371"/>
    </row>
    <row r="545" spans="2:9" x14ac:dyDescent="0.2">
      <c r="B545" s="116" t="s">
        <v>394</v>
      </c>
      <c r="C545" s="638" t="s">
        <v>379</v>
      </c>
      <c r="D545" s="639"/>
      <c r="E545" s="639"/>
      <c r="F545" s="639"/>
      <c r="G545" s="639"/>
      <c r="H545" s="640"/>
      <c r="I545" s="116" t="s">
        <v>153</v>
      </c>
    </row>
    <row r="546" spans="2:9" x14ac:dyDescent="0.2">
      <c r="B546" s="117" t="s">
        <v>117</v>
      </c>
      <c r="C546" s="619"/>
      <c r="D546" s="620"/>
      <c r="E546" s="620"/>
      <c r="F546" s="620"/>
      <c r="G546" s="620"/>
      <c r="H546" s="620"/>
      <c r="I546" s="621"/>
    </row>
    <row r="547" spans="2:9" ht="25.5" x14ac:dyDescent="0.2">
      <c r="B547" s="116" t="s">
        <v>118</v>
      </c>
      <c r="C547" s="117" t="s">
        <v>119</v>
      </c>
      <c r="D547" s="116" t="s">
        <v>120</v>
      </c>
      <c r="E547" s="116" t="s">
        <v>5</v>
      </c>
      <c r="F547" s="116" t="s">
        <v>121</v>
      </c>
      <c r="G547" s="116" t="s">
        <v>122</v>
      </c>
      <c r="H547" s="117" t="s">
        <v>123</v>
      </c>
      <c r="I547" s="117" t="s">
        <v>124</v>
      </c>
    </row>
    <row r="548" spans="2:9" x14ac:dyDescent="0.2">
      <c r="B548" s="116" t="s">
        <v>97</v>
      </c>
      <c r="C548" s="116" t="s">
        <v>132</v>
      </c>
      <c r="D548" s="290" t="s">
        <v>813</v>
      </c>
      <c r="E548" s="117" t="s">
        <v>808</v>
      </c>
      <c r="F548" s="116" t="s">
        <v>133</v>
      </c>
      <c r="G548" s="116">
        <v>1</v>
      </c>
      <c r="H548" s="116">
        <v>14.664999999999999</v>
      </c>
      <c r="I548" s="122">
        <f>ROUND(SUMPRODUCT(G548,H548),2)</f>
        <v>14.67</v>
      </c>
    </row>
    <row r="549" spans="2:9" x14ac:dyDescent="0.2">
      <c r="B549" s="116" t="s">
        <v>97</v>
      </c>
      <c r="C549" s="116" t="s">
        <v>132</v>
      </c>
      <c r="D549" s="290" t="s">
        <v>814</v>
      </c>
      <c r="E549" s="117" t="s">
        <v>809</v>
      </c>
      <c r="F549" s="116" t="s">
        <v>133</v>
      </c>
      <c r="G549" s="116">
        <v>5</v>
      </c>
      <c r="H549" s="116">
        <v>20.95</v>
      </c>
      <c r="I549" s="122">
        <f>ROUND(SUMPRODUCT(G549,H549),2)</f>
        <v>104.75</v>
      </c>
    </row>
    <row r="550" spans="2:9" ht="63.75" x14ac:dyDescent="0.2">
      <c r="B550" s="116" t="s">
        <v>39</v>
      </c>
      <c r="C550" s="116" t="s">
        <v>125</v>
      </c>
      <c r="D550" s="290" t="s">
        <v>853</v>
      </c>
      <c r="E550" s="117" t="s">
        <v>851</v>
      </c>
      <c r="F550" s="116" t="s">
        <v>138</v>
      </c>
      <c r="G550" s="116">
        <v>1</v>
      </c>
      <c r="H550" s="116">
        <v>390.09</v>
      </c>
      <c r="I550" s="122">
        <f>ROUND(SUMPRODUCT(G550,H550),2)</f>
        <v>390.09</v>
      </c>
    </row>
    <row r="551" spans="2:9" ht="38.25" x14ac:dyDescent="0.2">
      <c r="B551" s="116" t="s">
        <v>39</v>
      </c>
      <c r="C551" s="116" t="s">
        <v>125</v>
      </c>
      <c r="D551" s="290" t="s">
        <v>854</v>
      </c>
      <c r="E551" s="117" t="s">
        <v>852</v>
      </c>
      <c r="F551" s="116" t="s">
        <v>154</v>
      </c>
      <c r="G551" s="116">
        <v>0.96150000000000002</v>
      </c>
      <c r="H551" s="116">
        <v>94.77</v>
      </c>
      <c r="I551" s="122">
        <f t="shared" ref="I551:I553" si="25">ROUNDDOWN(SUMPRODUCT(G551,H551),2)</f>
        <v>91.12</v>
      </c>
    </row>
    <row r="552" spans="2:9" ht="25.5" x14ac:dyDescent="0.2">
      <c r="B552" s="116" t="s">
        <v>39</v>
      </c>
      <c r="C552" s="116" t="s">
        <v>125</v>
      </c>
      <c r="D552" s="290" t="s">
        <v>778</v>
      </c>
      <c r="E552" s="117" t="s">
        <v>774</v>
      </c>
      <c r="F552" s="116" t="s">
        <v>309</v>
      </c>
      <c r="G552" s="116">
        <v>0.5454</v>
      </c>
      <c r="H552" s="116">
        <v>62.5</v>
      </c>
      <c r="I552" s="122">
        <f t="shared" si="25"/>
        <v>34.08</v>
      </c>
    </row>
    <row r="553" spans="2:9" x14ac:dyDescent="0.2">
      <c r="B553" s="116" t="s">
        <v>39</v>
      </c>
      <c r="C553" s="116" t="s">
        <v>132</v>
      </c>
      <c r="D553" s="290" t="s">
        <v>390</v>
      </c>
      <c r="E553" s="117" t="s">
        <v>142</v>
      </c>
      <c r="F553" s="116" t="s">
        <v>161</v>
      </c>
      <c r="G553" s="116">
        <v>3.6364000000000001</v>
      </c>
      <c r="H553" s="116">
        <v>0.87</v>
      </c>
      <c r="I553" s="122">
        <f t="shared" si="25"/>
        <v>3.16</v>
      </c>
    </row>
    <row r="554" spans="2:9" x14ac:dyDescent="0.2">
      <c r="B554" s="116" t="s">
        <v>129</v>
      </c>
      <c r="C554" s="116"/>
      <c r="D554" s="122">
        <f>SUM(I548:I551)</f>
        <v>600.63</v>
      </c>
      <c r="E554" s="116" t="s">
        <v>130</v>
      </c>
      <c r="F554" s="116"/>
      <c r="G554" s="116"/>
      <c r="H554" s="116"/>
      <c r="I554" s="122">
        <f>SUM(I552:I553)</f>
        <v>37.239999999999995</v>
      </c>
    </row>
    <row r="555" spans="2:9" x14ac:dyDescent="0.2">
      <c r="B555" s="118"/>
      <c r="C555" s="119"/>
      <c r="D555" s="119"/>
      <c r="E555" s="119" t="s">
        <v>131</v>
      </c>
      <c r="F555" s="119"/>
      <c r="G555" s="119"/>
      <c r="H555" s="119"/>
      <c r="I555" s="370">
        <f>D554+I554</f>
        <v>637.87</v>
      </c>
    </row>
    <row r="556" spans="2:9" x14ac:dyDescent="0.2">
      <c r="B556" s="5"/>
      <c r="C556" s="5"/>
      <c r="D556" s="5"/>
      <c r="E556" s="5"/>
      <c r="F556" s="5"/>
      <c r="G556" s="5"/>
      <c r="H556" s="5"/>
      <c r="I556" s="371"/>
    </row>
    <row r="557" spans="2:9" x14ac:dyDescent="0.2">
      <c r="B557" s="116" t="s">
        <v>391</v>
      </c>
      <c r="C557" s="638" t="s">
        <v>1028</v>
      </c>
      <c r="D557" s="639"/>
      <c r="E557" s="639"/>
      <c r="F557" s="639"/>
      <c r="G557" s="639"/>
      <c r="H557" s="640"/>
      <c r="I557" s="116" t="s">
        <v>153</v>
      </c>
    </row>
    <row r="558" spans="2:9" x14ac:dyDescent="0.2">
      <c r="B558" s="117" t="s">
        <v>117</v>
      </c>
      <c r="C558" s="619"/>
      <c r="D558" s="620"/>
      <c r="E558" s="620"/>
      <c r="F558" s="620"/>
      <c r="G558" s="620"/>
      <c r="H558" s="620"/>
      <c r="I558" s="621"/>
    </row>
    <row r="559" spans="2:9" ht="25.5" x14ac:dyDescent="0.2">
      <c r="B559" s="116" t="s">
        <v>118</v>
      </c>
      <c r="C559" s="117" t="s">
        <v>119</v>
      </c>
      <c r="D559" s="116" t="s">
        <v>120</v>
      </c>
      <c r="E559" s="116" t="s">
        <v>5</v>
      </c>
      <c r="F559" s="116" t="s">
        <v>121</v>
      </c>
      <c r="G559" s="116" t="s">
        <v>122</v>
      </c>
      <c r="H559" s="117" t="s">
        <v>123</v>
      </c>
      <c r="I559" s="117" t="s">
        <v>124</v>
      </c>
    </row>
    <row r="560" spans="2:9" ht="25.5" x14ac:dyDescent="0.2">
      <c r="B560" s="116" t="s">
        <v>39</v>
      </c>
      <c r="C560" s="116" t="s">
        <v>132</v>
      </c>
      <c r="D560" s="290" t="s">
        <v>861</v>
      </c>
      <c r="E560" s="117" t="s">
        <v>855</v>
      </c>
      <c r="F560" s="116" t="s">
        <v>309</v>
      </c>
      <c r="G560" s="116">
        <v>1</v>
      </c>
      <c r="H560" s="116">
        <v>59.66</v>
      </c>
      <c r="I560" s="122">
        <f t="shared" ref="I560:I567" si="26">ROUNDDOWN(SUMPRODUCT(G560,H560),2)</f>
        <v>59.66</v>
      </c>
    </row>
    <row r="561" spans="2:10" ht="38.25" x14ac:dyDescent="0.2">
      <c r="B561" s="116" t="s">
        <v>39</v>
      </c>
      <c r="C561" s="116" t="s">
        <v>125</v>
      </c>
      <c r="D561" s="290" t="s">
        <v>862</v>
      </c>
      <c r="E561" s="117" t="s">
        <v>856</v>
      </c>
      <c r="F561" s="116" t="s">
        <v>140</v>
      </c>
      <c r="G561" s="116">
        <v>1.9E-2</v>
      </c>
      <c r="H561" s="116">
        <v>121.24</v>
      </c>
      <c r="I561" s="122">
        <f t="shared" si="26"/>
        <v>2.2999999999999998</v>
      </c>
    </row>
    <row r="562" spans="2:10" s="14" customFormat="1" ht="38.25" x14ac:dyDescent="0.2">
      <c r="B562" s="116" t="s">
        <v>39</v>
      </c>
      <c r="C562" s="116" t="s">
        <v>125</v>
      </c>
      <c r="D562" s="290" t="s">
        <v>863</v>
      </c>
      <c r="E562" s="117" t="s">
        <v>857</v>
      </c>
      <c r="F562" s="116" t="s">
        <v>141</v>
      </c>
      <c r="G562" s="116">
        <v>4.4999999999999998E-2</v>
      </c>
      <c r="H562" s="116">
        <v>55.39</v>
      </c>
      <c r="I562" s="122">
        <f t="shared" si="26"/>
        <v>2.4900000000000002</v>
      </c>
    </row>
    <row r="563" spans="2:10" ht="51" x14ac:dyDescent="0.2">
      <c r="B563" s="116" t="s">
        <v>39</v>
      </c>
      <c r="C563" s="116" t="s">
        <v>125</v>
      </c>
      <c r="D563" s="290" t="s">
        <v>864</v>
      </c>
      <c r="E563" s="117" t="s">
        <v>858</v>
      </c>
      <c r="F563" s="116" t="s">
        <v>140</v>
      </c>
      <c r="G563" s="116">
        <v>8.9999999999999993E-3</v>
      </c>
      <c r="H563" s="116">
        <v>84.14</v>
      </c>
      <c r="I563" s="122">
        <f t="shared" si="26"/>
        <v>0.75</v>
      </c>
      <c r="J563" s="431"/>
    </row>
    <row r="564" spans="2:10" ht="51" x14ac:dyDescent="0.2">
      <c r="B564" s="116" t="s">
        <v>39</v>
      </c>
      <c r="C564" s="116" t="s">
        <v>125</v>
      </c>
      <c r="D564" s="290" t="s">
        <v>865</v>
      </c>
      <c r="E564" s="117" t="s">
        <v>859</v>
      </c>
      <c r="F564" s="116" t="s">
        <v>141</v>
      </c>
      <c r="G564" s="116">
        <v>5.5E-2</v>
      </c>
      <c r="H564" s="116">
        <v>35.96</v>
      </c>
      <c r="I564" s="122">
        <f t="shared" si="26"/>
        <v>1.97</v>
      </c>
    </row>
    <row r="565" spans="2:10" ht="38.25" x14ac:dyDescent="0.2">
      <c r="B565" s="116" t="s">
        <v>39</v>
      </c>
      <c r="C565" s="116" t="s">
        <v>125</v>
      </c>
      <c r="D565" s="290" t="s">
        <v>709</v>
      </c>
      <c r="E565" s="117" t="s">
        <v>705</v>
      </c>
      <c r="F565" s="116" t="s">
        <v>140</v>
      </c>
      <c r="G565" s="116">
        <v>1.0999999999999999E-2</v>
      </c>
      <c r="H565" s="116">
        <v>129.46</v>
      </c>
      <c r="I565" s="122">
        <f t="shared" si="26"/>
        <v>1.42</v>
      </c>
    </row>
    <row r="566" spans="2:10" ht="38.25" x14ac:dyDescent="0.2">
      <c r="B566" s="116" t="s">
        <v>39</v>
      </c>
      <c r="C566" s="116" t="s">
        <v>125</v>
      </c>
      <c r="D566" s="290" t="s">
        <v>866</v>
      </c>
      <c r="E566" s="117" t="s">
        <v>860</v>
      </c>
      <c r="F566" s="116" t="s">
        <v>141</v>
      </c>
      <c r="G566" s="116">
        <v>5.2999999999999999E-2</v>
      </c>
      <c r="H566" s="116">
        <v>53.2</v>
      </c>
      <c r="I566" s="122">
        <f t="shared" si="26"/>
        <v>2.81</v>
      </c>
    </row>
    <row r="567" spans="2:10" x14ac:dyDescent="0.2">
      <c r="B567" s="116" t="s">
        <v>39</v>
      </c>
      <c r="C567" s="116" t="s">
        <v>125</v>
      </c>
      <c r="D567" s="290" t="s">
        <v>128</v>
      </c>
      <c r="E567" s="117" t="s">
        <v>99</v>
      </c>
      <c r="F567" s="116" t="s">
        <v>100</v>
      </c>
      <c r="G567" s="116">
        <v>6.4000000000000001E-2</v>
      </c>
      <c r="H567" s="116">
        <v>17.09</v>
      </c>
      <c r="I567" s="122">
        <f t="shared" si="26"/>
        <v>1.0900000000000001</v>
      </c>
    </row>
    <row r="568" spans="2:10" x14ac:dyDescent="0.2">
      <c r="B568" s="116" t="s">
        <v>129</v>
      </c>
      <c r="C568" s="116"/>
      <c r="D568" s="122">
        <f>SUM(I560:I565)</f>
        <v>68.589999999999989</v>
      </c>
      <c r="E568" s="116" t="s">
        <v>130</v>
      </c>
      <c r="F568" s="116"/>
      <c r="G568" s="116"/>
      <c r="H568" s="116"/>
      <c r="I568" s="122">
        <f>SUM(I566:I567)</f>
        <v>3.9000000000000004</v>
      </c>
    </row>
    <row r="569" spans="2:10" x14ac:dyDescent="0.2">
      <c r="B569" s="118"/>
      <c r="C569" s="119"/>
      <c r="D569" s="119"/>
      <c r="E569" s="119" t="s">
        <v>131</v>
      </c>
      <c r="F569" s="119"/>
      <c r="G569" s="119"/>
      <c r="H569" s="119"/>
      <c r="I569" s="370">
        <f>D568+I568</f>
        <v>72.489999999999995</v>
      </c>
    </row>
    <row r="570" spans="2:10" ht="13.5" thickBot="1" x14ac:dyDescent="0.25">
      <c r="B570" s="5"/>
      <c r="C570" s="5"/>
      <c r="D570" s="5"/>
      <c r="E570" s="5"/>
      <c r="F570" s="5"/>
      <c r="G570" s="5"/>
      <c r="H570" s="5"/>
      <c r="I570" s="371"/>
    </row>
    <row r="571" spans="2:10" ht="13.5" thickBot="1" x14ac:dyDescent="0.25">
      <c r="B571" s="635" t="s">
        <v>423</v>
      </c>
      <c r="C571" s="636"/>
      <c r="D571" s="636"/>
      <c r="E571" s="636"/>
      <c r="F571" s="636"/>
      <c r="G571" s="636"/>
      <c r="H571" s="636"/>
      <c r="I571" s="637"/>
    </row>
    <row r="572" spans="2:10" x14ac:dyDescent="0.2">
      <c r="B572" s="7"/>
      <c r="C572" s="7"/>
      <c r="D572" s="7"/>
      <c r="E572" s="7"/>
      <c r="F572" s="7"/>
      <c r="G572" s="7"/>
      <c r="H572" s="7"/>
      <c r="I572" s="429"/>
    </row>
    <row r="573" spans="2:10" s="14" customFormat="1" x14ac:dyDescent="0.2">
      <c r="B573" s="430" t="s">
        <v>436</v>
      </c>
      <c r="C573" s="677" t="s">
        <v>425</v>
      </c>
      <c r="D573" s="678"/>
      <c r="E573" s="678"/>
      <c r="F573" s="678"/>
      <c r="G573" s="678"/>
      <c r="H573" s="679"/>
      <c r="I573" s="430" t="s">
        <v>700</v>
      </c>
    </row>
    <row r="574" spans="2:10" x14ac:dyDescent="0.2">
      <c r="B574" s="117" t="s">
        <v>117</v>
      </c>
      <c r="C574" s="619"/>
      <c r="D574" s="620"/>
      <c r="E574" s="620"/>
      <c r="F574" s="620"/>
      <c r="G574" s="620"/>
      <c r="H574" s="620"/>
      <c r="I574" s="621"/>
    </row>
    <row r="575" spans="2:10" ht="25.5" x14ac:dyDescent="0.2">
      <c r="B575" s="116" t="s">
        <v>118</v>
      </c>
      <c r="C575" s="117" t="s">
        <v>119</v>
      </c>
      <c r="D575" s="116" t="s">
        <v>120</v>
      </c>
      <c r="E575" s="116" t="s">
        <v>5</v>
      </c>
      <c r="F575" s="116" t="s">
        <v>121</v>
      </c>
      <c r="G575" s="116" t="s">
        <v>122</v>
      </c>
      <c r="H575" s="117" t="s">
        <v>123</v>
      </c>
      <c r="I575" s="117" t="s">
        <v>124</v>
      </c>
    </row>
    <row r="576" spans="2:10" x14ac:dyDescent="0.2">
      <c r="B576" s="116" t="s">
        <v>175</v>
      </c>
      <c r="C576" s="116" t="s">
        <v>125</v>
      </c>
      <c r="D576" s="312" t="s">
        <v>887</v>
      </c>
      <c r="E576" s="117" t="s">
        <v>889</v>
      </c>
      <c r="F576" s="116" t="s">
        <v>895</v>
      </c>
      <c r="G576" s="116">
        <v>7.4999999999999997E-2</v>
      </c>
      <c r="H576" s="116">
        <v>2.85</v>
      </c>
      <c r="I576" s="122">
        <f t="shared" ref="I576:I580" si="27">ROUNDDOWN(SUMPRODUCT(G576,H576),2)</f>
        <v>0.21</v>
      </c>
    </row>
    <row r="577" spans="2:9" x14ac:dyDescent="0.2">
      <c r="B577" s="116" t="s">
        <v>175</v>
      </c>
      <c r="C577" s="116" t="s">
        <v>125</v>
      </c>
      <c r="D577" s="312" t="s">
        <v>888</v>
      </c>
      <c r="E577" s="117" t="s">
        <v>890</v>
      </c>
      <c r="F577" s="116" t="s">
        <v>154</v>
      </c>
      <c r="G577" s="116">
        <v>0.28605851999999998</v>
      </c>
      <c r="H577" s="116">
        <v>13.62</v>
      </c>
      <c r="I577" s="122">
        <f t="shared" si="27"/>
        <v>3.89</v>
      </c>
    </row>
    <row r="578" spans="2:9" ht="51" x14ac:dyDescent="0.2">
      <c r="B578" s="116" t="s">
        <v>39</v>
      </c>
      <c r="C578" s="116" t="s">
        <v>125</v>
      </c>
      <c r="D578" s="312" t="s">
        <v>893</v>
      </c>
      <c r="E578" s="117" t="s">
        <v>891</v>
      </c>
      <c r="F578" s="116" t="s">
        <v>138</v>
      </c>
      <c r="G578" s="116">
        <v>5.7000000000000002E-2</v>
      </c>
      <c r="H578" s="116">
        <v>402.66</v>
      </c>
      <c r="I578" s="122">
        <f t="shared" si="27"/>
        <v>22.95</v>
      </c>
    </row>
    <row r="579" spans="2:9" ht="38.25" x14ac:dyDescent="0.2">
      <c r="B579" s="116" t="s">
        <v>39</v>
      </c>
      <c r="C579" s="116" t="s">
        <v>125</v>
      </c>
      <c r="D579" s="312" t="s">
        <v>894</v>
      </c>
      <c r="E579" s="117" t="s">
        <v>892</v>
      </c>
      <c r="F579" s="116" t="s">
        <v>133</v>
      </c>
      <c r="G579" s="116">
        <v>3.702</v>
      </c>
      <c r="H579" s="116">
        <v>8.58</v>
      </c>
      <c r="I579" s="122">
        <f t="shared" si="27"/>
        <v>31.76</v>
      </c>
    </row>
    <row r="580" spans="2:9" ht="38.25" x14ac:dyDescent="0.2">
      <c r="B580" s="116" t="s">
        <v>39</v>
      </c>
      <c r="C580" s="116" t="s">
        <v>125</v>
      </c>
      <c r="D580" s="312" t="s">
        <v>784</v>
      </c>
      <c r="E580" s="117" t="s">
        <v>782</v>
      </c>
      <c r="F580" s="116" t="s">
        <v>133</v>
      </c>
      <c r="G580" s="116">
        <v>0.85007999999999995</v>
      </c>
      <c r="H580" s="116">
        <v>12.96</v>
      </c>
      <c r="I580" s="122">
        <f t="shared" si="27"/>
        <v>11.01</v>
      </c>
    </row>
    <row r="581" spans="2:9" x14ac:dyDescent="0.2">
      <c r="B581" s="116" t="s">
        <v>129</v>
      </c>
      <c r="C581" s="116"/>
      <c r="D581" s="122">
        <f>SUM(I576:I579)</f>
        <v>58.81</v>
      </c>
      <c r="E581" s="116" t="s">
        <v>130</v>
      </c>
      <c r="F581" s="116"/>
      <c r="G581" s="116"/>
      <c r="H581" s="116"/>
      <c r="I581" s="122">
        <f>SUM(I580:I580)</f>
        <v>11.01</v>
      </c>
    </row>
    <row r="582" spans="2:9" x14ac:dyDescent="0.2">
      <c r="B582" s="118"/>
      <c r="C582" s="119"/>
      <c r="D582" s="119"/>
      <c r="E582" s="119" t="s">
        <v>131</v>
      </c>
      <c r="F582" s="119"/>
      <c r="G582" s="119"/>
      <c r="H582" s="119"/>
      <c r="I582" s="370">
        <f>D581+I581</f>
        <v>69.820000000000007</v>
      </c>
    </row>
    <row r="583" spans="2:9" x14ac:dyDescent="0.2">
      <c r="B583" s="7"/>
      <c r="C583" s="7"/>
      <c r="D583" s="7"/>
      <c r="E583" s="7"/>
      <c r="F583" s="7"/>
      <c r="G583" s="7"/>
      <c r="H583" s="7"/>
      <c r="I583" s="429"/>
    </row>
    <row r="584" spans="2:9" x14ac:dyDescent="0.2">
      <c r="B584" s="116" t="s">
        <v>888</v>
      </c>
      <c r="C584" s="638" t="s">
        <v>890</v>
      </c>
      <c r="D584" s="639"/>
      <c r="E584" s="639"/>
      <c r="F584" s="639"/>
      <c r="G584" s="639"/>
      <c r="H584" s="640"/>
      <c r="I584" s="116" t="s">
        <v>139</v>
      </c>
    </row>
    <row r="585" spans="2:9" x14ac:dyDescent="0.2">
      <c r="B585" s="117" t="s">
        <v>117</v>
      </c>
      <c r="C585" s="619"/>
      <c r="D585" s="620"/>
      <c r="E585" s="620"/>
      <c r="F585" s="620"/>
      <c r="G585" s="620"/>
      <c r="H585" s="620"/>
      <c r="I585" s="621"/>
    </row>
    <row r="586" spans="2:9" ht="25.5" x14ac:dyDescent="0.2">
      <c r="B586" s="116" t="s">
        <v>118</v>
      </c>
      <c r="C586" s="117" t="s">
        <v>119</v>
      </c>
      <c r="D586" s="116" t="s">
        <v>120</v>
      </c>
      <c r="E586" s="116" t="s">
        <v>5</v>
      </c>
      <c r="F586" s="116" t="s">
        <v>121</v>
      </c>
      <c r="G586" s="116" t="s">
        <v>122</v>
      </c>
      <c r="H586" s="117" t="s">
        <v>123</v>
      </c>
      <c r="I586" s="117" t="s">
        <v>124</v>
      </c>
    </row>
    <row r="587" spans="2:9" ht="38.25" x14ac:dyDescent="0.2">
      <c r="B587" s="116" t="s">
        <v>39</v>
      </c>
      <c r="C587" s="116" t="s">
        <v>132</v>
      </c>
      <c r="D587" s="312" t="s">
        <v>906</v>
      </c>
      <c r="E587" s="117" t="s">
        <v>904</v>
      </c>
      <c r="F587" s="116" t="s">
        <v>758</v>
      </c>
      <c r="G587" s="116">
        <v>4.2318000000000001E-2</v>
      </c>
      <c r="H587" s="116">
        <v>68.59</v>
      </c>
      <c r="I587" s="122">
        <f t="shared" ref="I587:I593" si="28">ROUNDDOWN(SUMPRODUCT(G587,H587),2)</f>
        <v>2.9</v>
      </c>
    </row>
    <row r="588" spans="2:9" ht="38.25" x14ac:dyDescent="0.2">
      <c r="B588" s="116" t="s">
        <v>39</v>
      </c>
      <c r="C588" s="116" t="s">
        <v>132</v>
      </c>
      <c r="D588" s="312" t="s">
        <v>907</v>
      </c>
      <c r="E588" s="117" t="s">
        <v>905</v>
      </c>
      <c r="F588" s="116" t="s">
        <v>758</v>
      </c>
      <c r="G588" s="116">
        <v>9.8347000000000004E-2</v>
      </c>
      <c r="H588" s="116">
        <v>38.799999999999997</v>
      </c>
      <c r="I588" s="122">
        <f t="shared" si="28"/>
        <v>3.81</v>
      </c>
    </row>
    <row r="589" spans="2:9" x14ac:dyDescent="0.2">
      <c r="B589" s="116" t="s">
        <v>39</v>
      </c>
      <c r="C589" s="116" t="s">
        <v>132</v>
      </c>
      <c r="D589" s="312" t="s">
        <v>901</v>
      </c>
      <c r="E589" s="117" t="s">
        <v>897</v>
      </c>
      <c r="F589" s="116" t="s">
        <v>696</v>
      </c>
      <c r="G589" s="116">
        <v>2.4878999999999998E-2</v>
      </c>
      <c r="H589" s="116">
        <v>10.63</v>
      </c>
      <c r="I589" s="122">
        <f t="shared" si="28"/>
        <v>0.26</v>
      </c>
    </row>
    <row r="590" spans="2:9" ht="38.25" x14ac:dyDescent="0.2">
      <c r="B590" s="116" t="s">
        <v>39</v>
      </c>
      <c r="C590" s="116" t="s">
        <v>125</v>
      </c>
      <c r="D590" s="312" t="s">
        <v>902</v>
      </c>
      <c r="E590" s="117" t="s">
        <v>898</v>
      </c>
      <c r="F590" s="116" t="s">
        <v>140</v>
      </c>
      <c r="G590" s="116">
        <v>8.6669999999999994E-3</v>
      </c>
      <c r="H590" s="116">
        <v>25.2</v>
      </c>
      <c r="I590" s="122">
        <f t="shared" si="28"/>
        <v>0.21</v>
      </c>
    </row>
    <row r="591" spans="2:9" ht="38.25" x14ac:dyDescent="0.2">
      <c r="B591" s="116" t="s">
        <v>39</v>
      </c>
      <c r="C591" s="116" t="s">
        <v>125</v>
      </c>
      <c r="D591" s="312" t="s">
        <v>903</v>
      </c>
      <c r="E591" s="117" t="s">
        <v>899</v>
      </c>
      <c r="F591" s="116" t="s">
        <v>141</v>
      </c>
      <c r="G591" s="116">
        <v>2.7126000000000001E-2</v>
      </c>
      <c r="H591" s="116">
        <v>23.06</v>
      </c>
      <c r="I591" s="122">
        <f t="shared" si="28"/>
        <v>0.62</v>
      </c>
    </row>
    <row r="592" spans="2:9" ht="25.5" x14ac:dyDescent="0.2">
      <c r="B592" s="116" t="s">
        <v>39</v>
      </c>
      <c r="C592" s="116" t="s">
        <v>125</v>
      </c>
      <c r="D592" s="312" t="s">
        <v>695</v>
      </c>
      <c r="E592" s="117" t="s">
        <v>692</v>
      </c>
      <c r="F592" s="116" t="s">
        <v>100</v>
      </c>
      <c r="G592" s="116">
        <v>3.5632999999999998E-2</v>
      </c>
      <c r="H592" s="116">
        <v>22.76</v>
      </c>
      <c r="I592" s="122">
        <f t="shared" si="28"/>
        <v>0.81</v>
      </c>
    </row>
    <row r="593" spans="2:9" ht="25.5" x14ac:dyDescent="0.2">
      <c r="B593" s="116" t="s">
        <v>39</v>
      </c>
      <c r="C593" s="116" t="s">
        <v>125</v>
      </c>
      <c r="D593" s="312" t="s">
        <v>817</v>
      </c>
      <c r="E593" s="117" t="s">
        <v>812</v>
      </c>
      <c r="F593" s="116" t="s">
        <v>100</v>
      </c>
      <c r="G593" s="116">
        <v>0.17832500000000001</v>
      </c>
      <c r="H593" s="116">
        <v>28.12</v>
      </c>
      <c r="I593" s="122">
        <f t="shared" si="28"/>
        <v>5.01</v>
      </c>
    </row>
    <row r="594" spans="2:9" x14ac:dyDescent="0.2">
      <c r="B594" s="116" t="s">
        <v>129</v>
      </c>
      <c r="C594" s="116"/>
      <c r="D594" s="122">
        <f>SUM(I587:I592)</f>
        <v>8.61</v>
      </c>
      <c r="E594" s="116" t="s">
        <v>130</v>
      </c>
      <c r="F594" s="116"/>
      <c r="G594" s="116"/>
      <c r="H594" s="116"/>
      <c r="I594" s="122">
        <f>SUM(I593:I593)</f>
        <v>5.01</v>
      </c>
    </row>
    <row r="595" spans="2:9" x14ac:dyDescent="0.2">
      <c r="B595" s="118"/>
      <c r="C595" s="119"/>
      <c r="D595" s="119"/>
      <c r="E595" s="119" t="s">
        <v>131</v>
      </c>
      <c r="F595" s="119"/>
      <c r="G595" s="119"/>
      <c r="H595" s="119"/>
      <c r="I595" s="370">
        <f>D594+I594</f>
        <v>13.62</v>
      </c>
    </row>
    <row r="596" spans="2:9" x14ac:dyDescent="0.2">
      <c r="B596" s="5"/>
      <c r="C596" s="5"/>
      <c r="D596" s="5"/>
      <c r="E596" s="5"/>
      <c r="F596" s="5"/>
      <c r="G596" s="5"/>
      <c r="H596" s="5"/>
      <c r="I596" s="371"/>
    </row>
    <row r="597" spans="2:9" x14ac:dyDescent="0.2">
      <c r="B597" s="116" t="s">
        <v>887</v>
      </c>
      <c r="C597" s="638" t="s">
        <v>889</v>
      </c>
      <c r="D597" s="639"/>
      <c r="E597" s="639"/>
      <c r="F597" s="639"/>
      <c r="G597" s="639"/>
      <c r="H597" s="640"/>
      <c r="I597" s="116" t="s">
        <v>913</v>
      </c>
    </row>
    <row r="598" spans="2:9" s="14" customFormat="1" x14ac:dyDescent="0.2">
      <c r="B598" s="117" t="s">
        <v>117</v>
      </c>
      <c r="C598" s="619"/>
      <c r="D598" s="620"/>
      <c r="E598" s="620"/>
      <c r="F598" s="620"/>
      <c r="G598" s="620"/>
      <c r="H598" s="620"/>
      <c r="I598" s="621"/>
    </row>
    <row r="599" spans="2:9" s="14" customFormat="1" ht="25.5" x14ac:dyDescent="0.2">
      <c r="B599" s="116" t="s">
        <v>118</v>
      </c>
      <c r="C599" s="117" t="s">
        <v>119</v>
      </c>
      <c r="D599" s="116" t="s">
        <v>120</v>
      </c>
      <c r="E599" s="116" t="s">
        <v>5</v>
      </c>
      <c r="F599" s="116" t="s">
        <v>121</v>
      </c>
      <c r="G599" s="116" t="s">
        <v>122</v>
      </c>
      <c r="H599" s="117" t="s">
        <v>123</v>
      </c>
      <c r="I599" s="117" t="s">
        <v>124</v>
      </c>
    </row>
    <row r="600" spans="2:9" s="14" customFormat="1" ht="25.5" x14ac:dyDescent="0.2">
      <c r="B600" s="116" t="s">
        <v>39</v>
      </c>
      <c r="C600" s="116" t="s">
        <v>132</v>
      </c>
      <c r="D600" s="312" t="s">
        <v>900</v>
      </c>
      <c r="E600" s="117" t="s">
        <v>896</v>
      </c>
      <c r="F600" s="116" t="s">
        <v>410</v>
      </c>
      <c r="G600" s="116">
        <v>1</v>
      </c>
      <c r="H600" s="116">
        <v>1.06</v>
      </c>
      <c r="I600" s="122">
        <f t="shared" ref="I600:I605" si="29">ROUNDDOWN(SUMPRODUCT(G600,H600),2)</f>
        <v>1.06</v>
      </c>
    </row>
    <row r="601" spans="2:9" s="14" customFormat="1" x14ac:dyDescent="0.2">
      <c r="B601" s="116" t="s">
        <v>39</v>
      </c>
      <c r="C601" s="116" t="s">
        <v>132</v>
      </c>
      <c r="D601" s="312" t="s">
        <v>901</v>
      </c>
      <c r="E601" s="117" t="s">
        <v>897</v>
      </c>
      <c r="F601" s="116" t="s">
        <v>696</v>
      </c>
      <c r="G601" s="116">
        <v>6.5230000000000002E-3</v>
      </c>
      <c r="H601" s="116">
        <v>10.63</v>
      </c>
      <c r="I601" s="122">
        <f t="shared" si="29"/>
        <v>0.06</v>
      </c>
    </row>
    <row r="602" spans="2:9" ht="38.25" x14ac:dyDescent="0.2">
      <c r="B602" s="116" t="s">
        <v>39</v>
      </c>
      <c r="C602" s="116" t="s">
        <v>125</v>
      </c>
      <c r="D602" s="312" t="s">
        <v>902</v>
      </c>
      <c r="E602" s="117" t="s">
        <v>898</v>
      </c>
      <c r="F602" s="116" t="s">
        <v>140</v>
      </c>
      <c r="G602" s="116">
        <v>2.2720000000000001E-3</v>
      </c>
      <c r="H602" s="116">
        <v>25.2</v>
      </c>
      <c r="I602" s="122">
        <f t="shared" si="29"/>
        <v>0.05</v>
      </c>
    </row>
    <row r="603" spans="2:9" ht="38.25" x14ac:dyDescent="0.2">
      <c r="B603" s="116"/>
      <c r="C603" s="116"/>
      <c r="D603" s="312" t="s">
        <v>903</v>
      </c>
      <c r="E603" s="117" t="s">
        <v>899</v>
      </c>
      <c r="F603" s="116" t="s">
        <v>141</v>
      </c>
      <c r="G603" s="116">
        <v>7.1120000000000003E-3</v>
      </c>
      <c r="H603" s="116">
        <v>23.06</v>
      </c>
      <c r="I603" s="122">
        <f t="shared" si="29"/>
        <v>0.16</v>
      </c>
    </row>
    <row r="604" spans="2:9" ht="25.5" x14ac:dyDescent="0.2">
      <c r="B604" s="116" t="s">
        <v>39</v>
      </c>
      <c r="C604" s="116" t="s">
        <v>125</v>
      </c>
      <c r="D604" s="312" t="s">
        <v>695</v>
      </c>
      <c r="E604" s="117" t="s">
        <v>692</v>
      </c>
      <c r="F604" s="116" t="s">
        <v>100</v>
      </c>
      <c r="G604" s="116">
        <v>9.3419999999999996E-3</v>
      </c>
      <c r="H604" s="116">
        <v>22.76</v>
      </c>
      <c r="I604" s="122">
        <f t="shared" si="29"/>
        <v>0.21</v>
      </c>
    </row>
    <row r="605" spans="2:9" ht="25.5" x14ac:dyDescent="0.2">
      <c r="B605" s="116" t="s">
        <v>39</v>
      </c>
      <c r="C605" s="116" t="s">
        <v>125</v>
      </c>
      <c r="D605" s="312" t="s">
        <v>817</v>
      </c>
      <c r="E605" s="117" t="s">
        <v>812</v>
      </c>
      <c r="F605" s="116" t="s">
        <v>100</v>
      </c>
      <c r="G605" s="116">
        <v>4.6753999999999997E-2</v>
      </c>
      <c r="H605" s="116">
        <v>28.12</v>
      </c>
      <c r="I605" s="122">
        <f t="shared" si="29"/>
        <v>1.31</v>
      </c>
    </row>
    <row r="606" spans="2:9" x14ac:dyDescent="0.2">
      <c r="B606" s="116" t="s">
        <v>129</v>
      </c>
      <c r="C606" s="116"/>
      <c r="D606" s="122">
        <f>SUM(I600:I603)</f>
        <v>1.33</v>
      </c>
      <c r="E606" s="116" t="s">
        <v>130</v>
      </c>
      <c r="F606" s="116"/>
      <c r="G606" s="116"/>
      <c r="H606" s="116"/>
      <c r="I606" s="122">
        <f>SUM(I604:I605)</f>
        <v>1.52</v>
      </c>
    </row>
    <row r="607" spans="2:9" x14ac:dyDescent="0.2">
      <c r="B607" s="118"/>
      <c r="C607" s="119"/>
      <c r="D607" s="119"/>
      <c r="E607" s="119" t="s">
        <v>131</v>
      </c>
      <c r="F607" s="119"/>
      <c r="G607" s="119"/>
      <c r="H607" s="119"/>
      <c r="I607" s="370">
        <f>D606+I606</f>
        <v>2.85</v>
      </c>
    </row>
    <row r="608" spans="2:9" x14ac:dyDescent="0.2">
      <c r="B608" s="7"/>
      <c r="C608" s="7"/>
      <c r="D608" s="7"/>
      <c r="E608" s="7"/>
      <c r="F608" s="7"/>
      <c r="G608" s="7"/>
      <c r="H608" s="7"/>
      <c r="I608" s="429"/>
    </row>
    <row r="609" spans="2:9" x14ac:dyDescent="0.2">
      <c r="B609" s="430" t="s">
        <v>437</v>
      </c>
      <c r="C609" s="677" t="s">
        <v>426</v>
      </c>
      <c r="D609" s="678"/>
      <c r="E609" s="678"/>
      <c r="F609" s="678"/>
      <c r="G609" s="678"/>
      <c r="H609" s="679"/>
      <c r="I609" s="430" t="s">
        <v>700</v>
      </c>
    </row>
    <row r="610" spans="2:9" x14ac:dyDescent="0.2">
      <c r="B610" s="117" t="s">
        <v>117</v>
      </c>
      <c r="C610" s="619"/>
      <c r="D610" s="620"/>
      <c r="E610" s="620"/>
      <c r="F610" s="620"/>
      <c r="G610" s="620"/>
      <c r="H610" s="620"/>
      <c r="I610" s="621"/>
    </row>
    <row r="611" spans="2:9" ht="25.5" x14ac:dyDescent="0.2">
      <c r="B611" s="116" t="s">
        <v>118</v>
      </c>
      <c r="C611" s="117" t="s">
        <v>119</v>
      </c>
      <c r="D611" s="116" t="s">
        <v>120</v>
      </c>
      <c r="E611" s="116" t="s">
        <v>5</v>
      </c>
      <c r="F611" s="116" t="s">
        <v>121</v>
      </c>
      <c r="G611" s="116" t="s">
        <v>122</v>
      </c>
      <c r="H611" s="117" t="s">
        <v>123</v>
      </c>
      <c r="I611" s="117" t="s">
        <v>124</v>
      </c>
    </row>
    <row r="612" spans="2:9" x14ac:dyDescent="0.2">
      <c r="B612" s="116" t="s">
        <v>175</v>
      </c>
      <c r="C612" s="116" t="s">
        <v>125</v>
      </c>
      <c r="D612" s="312" t="s">
        <v>910</v>
      </c>
      <c r="E612" s="117" t="s">
        <v>908</v>
      </c>
      <c r="F612" s="116" t="s">
        <v>154</v>
      </c>
      <c r="G612" s="116">
        <v>0.4375</v>
      </c>
      <c r="H612" s="116">
        <v>16.759999999999998</v>
      </c>
      <c r="I612" s="122">
        <f t="shared" ref="I612:I616" si="30">ROUNDDOWN(SUMPRODUCT(G612,H612),2)</f>
        <v>7.33</v>
      </c>
    </row>
    <row r="613" spans="2:9" x14ac:dyDescent="0.2">
      <c r="B613" s="116" t="s">
        <v>175</v>
      </c>
      <c r="C613" s="116" t="s">
        <v>125</v>
      </c>
      <c r="D613" s="312" t="s">
        <v>911</v>
      </c>
      <c r="E613" s="117" t="s">
        <v>909</v>
      </c>
      <c r="F613" s="116" t="s">
        <v>154</v>
      </c>
      <c r="G613" s="116">
        <v>0.20466999999999999</v>
      </c>
      <c r="H613" s="116">
        <v>8.89</v>
      </c>
      <c r="I613" s="122">
        <f t="shared" si="30"/>
        <v>1.81</v>
      </c>
    </row>
    <row r="614" spans="2:9" ht="51" x14ac:dyDescent="0.2">
      <c r="B614" s="116" t="s">
        <v>39</v>
      </c>
      <c r="C614" s="116" t="s">
        <v>125</v>
      </c>
      <c r="D614" s="312" t="s">
        <v>893</v>
      </c>
      <c r="E614" s="117" t="s">
        <v>891</v>
      </c>
      <c r="F614" s="116" t="s">
        <v>138</v>
      </c>
      <c r="G614" s="116">
        <v>0.13965</v>
      </c>
      <c r="H614" s="116">
        <v>402.66</v>
      </c>
      <c r="I614" s="122">
        <f t="shared" si="30"/>
        <v>56.23</v>
      </c>
    </row>
    <row r="615" spans="2:9" ht="38.25" x14ac:dyDescent="0.2">
      <c r="B615" s="116" t="s">
        <v>39</v>
      </c>
      <c r="C615" s="116" t="s">
        <v>125</v>
      </c>
      <c r="D615" s="312" t="s">
        <v>894</v>
      </c>
      <c r="E615" s="117" t="s">
        <v>892</v>
      </c>
      <c r="F615" s="116" t="s">
        <v>133</v>
      </c>
      <c r="G615" s="116">
        <v>6.7869999999999999</v>
      </c>
      <c r="H615" s="116">
        <v>8.58</v>
      </c>
      <c r="I615" s="122">
        <f t="shared" si="30"/>
        <v>58.23</v>
      </c>
    </row>
    <row r="616" spans="2:9" ht="38.25" x14ac:dyDescent="0.2">
      <c r="B616" s="116" t="s">
        <v>39</v>
      </c>
      <c r="C616" s="116" t="s">
        <v>125</v>
      </c>
      <c r="D616" s="312" t="s">
        <v>784</v>
      </c>
      <c r="E616" s="117" t="s">
        <v>782</v>
      </c>
      <c r="F616" s="116" t="s">
        <v>133</v>
      </c>
      <c r="G616" s="116">
        <v>1.7186399999999999</v>
      </c>
      <c r="H616" s="116">
        <v>12.96</v>
      </c>
      <c r="I616" s="122">
        <f t="shared" si="30"/>
        <v>22.27</v>
      </c>
    </row>
    <row r="617" spans="2:9" x14ac:dyDescent="0.2">
      <c r="B617" s="116" t="s">
        <v>129</v>
      </c>
      <c r="C617" s="116"/>
      <c r="D617" s="122">
        <f>SUM(I612:I615)</f>
        <v>123.6</v>
      </c>
      <c r="E617" s="116" t="s">
        <v>130</v>
      </c>
      <c r="F617" s="116"/>
      <c r="G617" s="116"/>
      <c r="H617" s="116"/>
      <c r="I617" s="122">
        <f>SUM(I616:I616)</f>
        <v>22.27</v>
      </c>
    </row>
    <row r="618" spans="2:9" x14ac:dyDescent="0.2">
      <c r="B618" s="118"/>
      <c r="C618" s="119"/>
      <c r="D618" s="119"/>
      <c r="E618" s="119" t="s">
        <v>131</v>
      </c>
      <c r="F618" s="119"/>
      <c r="G618" s="119"/>
      <c r="H618" s="119"/>
      <c r="I618" s="370">
        <f>D617+I617</f>
        <v>145.87</v>
      </c>
    </row>
    <row r="619" spans="2:9" x14ac:dyDescent="0.2">
      <c r="B619" s="7"/>
      <c r="C619" s="7"/>
      <c r="D619" s="7"/>
      <c r="E619" s="7"/>
      <c r="F619" s="7"/>
      <c r="G619" s="7"/>
      <c r="H619" s="7"/>
      <c r="I619" s="429"/>
    </row>
    <row r="620" spans="2:9" x14ac:dyDescent="0.2">
      <c r="B620" s="116" t="s">
        <v>911</v>
      </c>
      <c r="C620" s="638" t="s">
        <v>909</v>
      </c>
      <c r="D620" s="639"/>
      <c r="E620" s="639"/>
      <c r="F620" s="639"/>
      <c r="G620" s="639"/>
      <c r="H620" s="640"/>
      <c r="I620" s="116" t="s">
        <v>912</v>
      </c>
    </row>
    <row r="621" spans="2:9" x14ac:dyDescent="0.2">
      <c r="B621" s="117" t="s">
        <v>117</v>
      </c>
      <c r="C621" s="619"/>
      <c r="D621" s="620"/>
      <c r="E621" s="620"/>
      <c r="F621" s="620"/>
      <c r="G621" s="620"/>
      <c r="H621" s="620"/>
      <c r="I621" s="621"/>
    </row>
    <row r="622" spans="2:9" ht="25.5" x14ac:dyDescent="0.2">
      <c r="B622" s="116" t="s">
        <v>118</v>
      </c>
      <c r="C622" s="117" t="s">
        <v>119</v>
      </c>
      <c r="D622" s="116" t="s">
        <v>120</v>
      </c>
      <c r="E622" s="116" t="s">
        <v>5</v>
      </c>
      <c r="F622" s="116" t="s">
        <v>121</v>
      </c>
      <c r="G622" s="116" t="s">
        <v>122</v>
      </c>
      <c r="H622" s="117" t="s">
        <v>123</v>
      </c>
      <c r="I622" s="117" t="s">
        <v>124</v>
      </c>
    </row>
    <row r="623" spans="2:9" ht="38.25" x14ac:dyDescent="0.2">
      <c r="B623" s="116" t="s">
        <v>39</v>
      </c>
      <c r="C623" s="116" t="s">
        <v>132</v>
      </c>
      <c r="D623" s="312" t="s">
        <v>906</v>
      </c>
      <c r="E623" s="117" t="s">
        <v>904</v>
      </c>
      <c r="F623" s="116" t="s">
        <v>758</v>
      </c>
      <c r="G623" s="116">
        <v>2.3E-3</v>
      </c>
      <c r="H623" s="116">
        <v>68.59</v>
      </c>
      <c r="I623" s="122">
        <f t="shared" ref="I623:I629" si="31">ROUNDDOWN(SUMPRODUCT(G623,H623),2)</f>
        <v>0.15</v>
      </c>
    </row>
    <row r="624" spans="2:9" ht="38.25" x14ac:dyDescent="0.2">
      <c r="B624" s="116" t="s">
        <v>39</v>
      </c>
      <c r="C624" s="116" t="s">
        <v>132</v>
      </c>
      <c r="D624" s="312" t="s">
        <v>907</v>
      </c>
      <c r="E624" s="117" t="s">
        <v>905</v>
      </c>
      <c r="F624" s="116" t="s">
        <v>758</v>
      </c>
      <c r="G624" s="116">
        <v>9.8350000000000007E-2</v>
      </c>
      <c r="H624" s="116">
        <v>38.799999999999997</v>
      </c>
      <c r="I624" s="122">
        <f t="shared" si="31"/>
        <v>3.81</v>
      </c>
    </row>
    <row r="625" spans="2:9" x14ac:dyDescent="0.2">
      <c r="B625" s="116" t="s">
        <v>39</v>
      </c>
      <c r="C625" s="116" t="s">
        <v>132</v>
      </c>
      <c r="D625" s="312" t="s">
        <v>901</v>
      </c>
      <c r="E625" s="117" t="s">
        <v>897</v>
      </c>
      <c r="F625" s="116" t="s">
        <v>696</v>
      </c>
      <c r="G625" s="116">
        <v>1.7801000000000001E-2</v>
      </c>
      <c r="H625" s="116">
        <v>10.63</v>
      </c>
      <c r="I625" s="122">
        <f t="shared" si="31"/>
        <v>0.18</v>
      </c>
    </row>
    <row r="626" spans="2:9" ht="38.25" x14ac:dyDescent="0.2">
      <c r="B626" s="116" t="s">
        <v>39</v>
      </c>
      <c r="C626" s="116" t="s">
        <v>125</v>
      </c>
      <c r="D626" s="312" t="s">
        <v>902</v>
      </c>
      <c r="E626" s="117" t="s">
        <v>898</v>
      </c>
      <c r="F626" s="116" t="s">
        <v>140</v>
      </c>
      <c r="G626" s="116">
        <v>6.202E-3</v>
      </c>
      <c r="H626" s="116">
        <v>25.2</v>
      </c>
      <c r="I626" s="122">
        <f t="shared" si="31"/>
        <v>0.15</v>
      </c>
    </row>
    <row r="627" spans="2:9" ht="38.25" x14ac:dyDescent="0.2">
      <c r="B627" s="116" t="s">
        <v>39</v>
      </c>
      <c r="C627" s="116" t="s">
        <v>125</v>
      </c>
      <c r="D627" s="312" t="s">
        <v>903</v>
      </c>
      <c r="E627" s="117" t="s">
        <v>899</v>
      </c>
      <c r="F627" s="116" t="s">
        <v>141</v>
      </c>
      <c r="G627" s="116">
        <v>1.9408999999999999E-2</v>
      </c>
      <c r="H627" s="116">
        <v>23.06</v>
      </c>
      <c r="I627" s="122">
        <f t="shared" si="31"/>
        <v>0.44</v>
      </c>
    </row>
    <row r="628" spans="2:9" ht="25.5" x14ac:dyDescent="0.2">
      <c r="B628" s="116" t="s">
        <v>39</v>
      </c>
      <c r="C628" s="116" t="s">
        <v>125</v>
      </c>
      <c r="D628" s="312" t="s">
        <v>695</v>
      </c>
      <c r="E628" s="117" t="s">
        <v>692</v>
      </c>
      <c r="F628" s="116" t="s">
        <v>100</v>
      </c>
      <c r="G628" s="116">
        <v>2.5495E-2</v>
      </c>
      <c r="H628" s="116">
        <v>22.76</v>
      </c>
      <c r="I628" s="122">
        <f t="shared" si="31"/>
        <v>0.57999999999999996</v>
      </c>
    </row>
    <row r="629" spans="2:9" ht="25.5" x14ac:dyDescent="0.2">
      <c r="B629" s="116" t="s">
        <v>39</v>
      </c>
      <c r="C629" s="116" t="s">
        <v>125</v>
      </c>
      <c r="D629" s="312" t="s">
        <v>817</v>
      </c>
      <c r="E629" s="117" t="s">
        <v>812</v>
      </c>
      <c r="F629" s="116" t="s">
        <v>100</v>
      </c>
      <c r="G629" s="116">
        <v>0.12759100000000001</v>
      </c>
      <c r="H629" s="116">
        <v>28.12</v>
      </c>
      <c r="I629" s="122">
        <f t="shared" si="31"/>
        <v>3.58</v>
      </c>
    </row>
    <row r="630" spans="2:9" x14ac:dyDescent="0.2">
      <c r="B630" s="116" t="s">
        <v>129</v>
      </c>
      <c r="C630" s="116"/>
      <c r="D630" s="122">
        <f>SUM(I623:I628)</f>
        <v>5.3100000000000005</v>
      </c>
      <c r="E630" s="116" t="s">
        <v>130</v>
      </c>
      <c r="F630" s="116"/>
      <c r="G630" s="116"/>
      <c r="H630" s="116"/>
      <c r="I630" s="122">
        <f>SUM(I629:I629)</f>
        <v>3.58</v>
      </c>
    </row>
    <row r="631" spans="2:9" x14ac:dyDescent="0.2">
      <c r="B631" s="118"/>
      <c r="C631" s="119"/>
      <c r="D631" s="119"/>
      <c r="E631" s="119" t="s">
        <v>131</v>
      </c>
      <c r="F631" s="119"/>
      <c r="G631" s="119"/>
      <c r="H631" s="119"/>
      <c r="I631" s="370">
        <f>D630+I630</f>
        <v>8.89</v>
      </c>
    </row>
    <row r="632" spans="2:9" x14ac:dyDescent="0.2">
      <c r="B632" s="5"/>
      <c r="C632" s="5"/>
      <c r="D632" s="5"/>
      <c r="E632" s="5"/>
      <c r="F632" s="5"/>
      <c r="G632" s="5"/>
      <c r="H632" s="5"/>
      <c r="I632" s="371"/>
    </row>
    <row r="633" spans="2:9" x14ac:dyDescent="0.2">
      <c r="B633" s="116" t="s">
        <v>910</v>
      </c>
      <c r="C633" s="638" t="s">
        <v>908</v>
      </c>
      <c r="D633" s="639"/>
      <c r="E633" s="639"/>
      <c r="F633" s="639"/>
      <c r="G633" s="639"/>
      <c r="H633" s="640"/>
      <c r="I633" s="116" t="s">
        <v>139</v>
      </c>
    </row>
    <row r="634" spans="2:9" x14ac:dyDescent="0.2">
      <c r="B634" s="117" t="s">
        <v>117</v>
      </c>
      <c r="C634" s="619"/>
      <c r="D634" s="620"/>
      <c r="E634" s="620"/>
      <c r="F634" s="620"/>
      <c r="G634" s="620"/>
      <c r="H634" s="620"/>
      <c r="I634" s="621"/>
    </row>
    <row r="635" spans="2:9" ht="25.5" x14ac:dyDescent="0.2">
      <c r="B635" s="116" t="s">
        <v>118</v>
      </c>
      <c r="C635" s="117" t="s">
        <v>119</v>
      </c>
      <c r="D635" s="116" t="s">
        <v>120</v>
      </c>
      <c r="E635" s="116" t="s">
        <v>5</v>
      </c>
      <c r="F635" s="116" t="s">
        <v>121</v>
      </c>
      <c r="G635" s="116" t="s">
        <v>122</v>
      </c>
      <c r="H635" s="117" t="s">
        <v>123</v>
      </c>
      <c r="I635" s="117" t="s">
        <v>124</v>
      </c>
    </row>
    <row r="636" spans="2:9" ht="25.5" x14ac:dyDescent="0.2">
      <c r="B636" s="116" t="s">
        <v>39</v>
      </c>
      <c r="C636" s="116" t="s">
        <v>132</v>
      </c>
      <c r="D636" s="312" t="s">
        <v>900</v>
      </c>
      <c r="E636" s="117" t="s">
        <v>896</v>
      </c>
      <c r="F636" s="116" t="s">
        <v>410</v>
      </c>
      <c r="G636" s="116">
        <v>5.8</v>
      </c>
      <c r="H636" s="116">
        <v>1.06</v>
      </c>
      <c r="I636" s="122">
        <f t="shared" ref="I636:I642" si="32">ROUNDDOWN(SUMPRODUCT(G636,H636),2)</f>
        <v>6.14</v>
      </c>
    </row>
    <row r="637" spans="2:9" ht="38.25" x14ac:dyDescent="0.2">
      <c r="B637" s="116" t="s">
        <v>39</v>
      </c>
      <c r="C637" s="116" t="s">
        <v>132</v>
      </c>
      <c r="D637" s="312" t="s">
        <v>915</v>
      </c>
      <c r="E637" s="117" t="s">
        <v>914</v>
      </c>
      <c r="F637" s="116" t="s">
        <v>696</v>
      </c>
      <c r="G637" s="116">
        <v>2.5000000000000001E-3</v>
      </c>
      <c r="H637" s="116">
        <v>19.989999999999998</v>
      </c>
      <c r="I637" s="122">
        <f t="shared" si="32"/>
        <v>0.04</v>
      </c>
    </row>
    <row r="638" spans="2:9" x14ac:dyDescent="0.2">
      <c r="B638" s="116" t="s">
        <v>39</v>
      </c>
      <c r="C638" s="116" t="s">
        <v>132</v>
      </c>
      <c r="D638" s="312" t="s">
        <v>901</v>
      </c>
      <c r="E638" s="117" t="s">
        <v>897</v>
      </c>
      <c r="F638" s="116" t="s">
        <v>140</v>
      </c>
      <c r="G638" s="116">
        <v>3.805E-2</v>
      </c>
      <c r="H638" s="116">
        <v>10.63</v>
      </c>
      <c r="I638" s="122">
        <f t="shared" si="32"/>
        <v>0.4</v>
      </c>
    </row>
    <row r="639" spans="2:9" ht="38.25" x14ac:dyDescent="0.2">
      <c r="B639" s="116" t="s">
        <v>39</v>
      </c>
      <c r="C639" s="116" t="s">
        <v>125</v>
      </c>
      <c r="D639" s="312" t="s">
        <v>902</v>
      </c>
      <c r="E639" s="117" t="s">
        <v>898</v>
      </c>
      <c r="F639" s="116" t="s">
        <v>141</v>
      </c>
      <c r="G639" s="116">
        <v>1.3256E-2</v>
      </c>
      <c r="H639" s="116">
        <v>25.2</v>
      </c>
      <c r="I639" s="122">
        <f t="shared" si="32"/>
        <v>0.33</v>
      </c>
    </row>
    <row r="640" spans="2:9" ht="38.25" x14ac:dyDescent="0.2">
      <c r="B640" s="116" t="s">
        <v>39</v>
      </c>
      <c r="C640" s="116" t="s">
        <v>125</v>
      </c>
      <c r="D640" s="312" t="s">
        <v>903</v>
      </c>
      <c r="E640" s="117" t="s">
        <v>899</v>
      </c>
      <c r="F640" s="116"/>
      <c r="G640" s="116">
        <v>4.1487000000000003E-2</v>
      </c>
      <c r="H640" s="116">
        <v>23.06</v>
      </c>
      <c r="I640" s="122">
        <f t="shared" si="32"/>
        <v>0.95</v>
      </c>
    </row>
    <row r="641" spans="2:9" ht="25.5" x14ac:dyDescent="0.2">
      <c r="B641" s="116" t="s">
        <v>39</v>
      </c>
      <c r="C641" s="116" t="s">
        <v>125</v>
      </c>
      <c r="D641" s="312" t="s">
        <v>695</v>
      </c>
      <c r="E641" s="117" t="s">
        <v>692</v>
      </c>
      <c r="F641" s="116" t="s">
        <v>100</v>
      </c>
      <c r="G641" s="116">
        <v>5.4496999999999997E-2</v>
      </c>
      <c r="H641" s="116">
        <v>22.76</v>
      </c>
      <c r="I641" s="122">
        <f t="shared" si="32"/>
        <v>1.24</v>
      </c>
    </row>
    <row r="642" spans="2:9" ht="25.5" x14ac:dyDescent="0.2">
      <c r="B642" s="116" t="s">
        <v>39</v>
      </c>
      <c r="C642" s="116" t="s">
        <v>125</v>
      </c>
      <c r="D642" s="312" t="s">
        <v>817</v>
      </c>
      <c r="E642" s="117" t="s">
        <v>812</v>
      </c>
      <c r="F642" s="116" t="s">
        <v>100</v>
      </c>
      <c r="G642" s="116">
        <v>0.27273199999999997</v>
      </c>
      <c r="H642" s="116">
        <v>28.12</v>
      </c>
      <c r="I642" s="122">
        <f t="shared" si="32"/>
        <v>7.66</v>
      </c>
    </row>
    <row r="643" spans="2:9" x14ac:dyDescent="0.2">
      <c r="B643" s="116" t="s">
        <v>129</v>
      </c>
      <c r="C643" s="116"/>
      <c r="D643" s="122">
        <f>SUM(I636:I640)</f>
        <v>7.86</v>
      </c>
      <c r="E643" s="116" t="s">
        <v>130</v>
      </c>
      <c r="F643" s="116"/>
      <c r="G643" s="116"/>
      <c r="H643" s="116"/>
      <c r="I643" s="122">
        <f>SUM(I641:I642)</f>
        <v>8.9</v>
      </c>
    </row>
    <row r="644" spans="2:9" x14ac:dyDescent="0.2">
      <c r="B644" s="118"/>
      <c r="C644" s="119"/>
      <c r="D644" s="119"/>
      <c r="E644" s="119" t="s">
        <v>131</v>
      </c>
      <c r="F644" s="119"/>
      <c r="G644" s="119"/>
      <c r="H644" s="119"/>
      <c r="I644" s="370">
        <f>D643+I643</f>
        <v>16.760000000000002</v>
      </c>
    </row>
    <row r="645" spans="2:9" x14ac:dyDescent="0.2">
      <c r="B645" s="7"/>
      <c r="C645" s="7"/>
      <c r="D645" s="7"/>
      <c r="E645" s="7"/>
      <c r="F645" s="7"/>
      <c r="G645" s="7"/>
      <c r="H645" s="7"/>
      <c r="I645" s="429"/>
    </row>
    <row r="646" spans="2:9" x14ac:dyDescent="0.2">
      <c r="B646" s="430" t="s">
        <v>438</v>
      </c>
      <c r="C646" s="677" t="s">
        <v>427</v>
      </c>
      <c r="D646" s="678"/>
      <c r="E646" s="678"/>
      <c r="F646" s="678"/>
      <c r="G646" s="678"/>
      <c r="H646" s="679"/>
      <c r="I646" s="430" t="s">
        <v>700</v>
      </c>
    </row>
    <row r="647" spans="2:9" x14ac:dyDescent="0.2">
      <c r="B647" s="117" t="s">
        <v>117</v>
      </c>
      <c r="C647" s="619"/>
      <c r="D647" s="620"/>
      <c r="E647" s="620"/>
      <c r="F647" s="620"/>
      <c r="G647" s="620"/>
      <c r="H647" s="620"/>
      <c r="I647" s="621"/>
    </row>
    <row r="648" spans="2:9" ht="25.5" x14ac:dyDescent="0.2">
      <c r="B648" s="116" t="s">
        <v>118</v>
      </c>
      <c r="C648" s="117" t="s">
        <v>119</v>
      </c>
      <c r="D648" s="116" t="s">
        <v>120</v>
      </c>
      <c r="E648" s="116" t="s">
        <v>5</v>
      </c>
      <c r="F648" s="116" t="s">
        <v>121</v>
      </c>
      <c r="G648" s="116" t="s">
        <v>122</v>
      </c>
      <c r="H648" s="117" t="s">
        <v>123</v>
      </c>
      <c r="I648" s="117" t="s">
        <v>124</v>
      </c>
    </row>
    <row r="649" spans="2:9" x14ac:dyDescent="0.2">
      <c r="B649" s="116" t="s">
        <v>175</v>
      </c>
      <c r="C649" s="116" t="s">
        <v>125</v>
      </c>
      <c r="D649" s="312" t="s">
        <v>917</v>
      </c>
      <c r="E649" s="117" t="s">
        <v>919</v>
      </c>
      <c r="F649" s="116" t="s">
        <v>154</v>
      </c>
      <c r="G649" s="116">
        <v>0.4375</v>
      </c>
      <c r="H649" s="116">
        <v>17.21</v>
      </c>
      <c r="I649" s="122">
        <f t="shared" ref="I649:I653" si="33">ROUNDDOWN(SUMPRODUCT(G649,H649),2)</f>
        <v>7.52</v>
      </c>
    </row>
    <row r="650" spans="2:9" x14ac:dyDescent="0.2">
      <c r="B650" s="116" t="s">
        <v>175</v>
      </c>
      <c r="C650" s="116" t="s">
        <v>125</v>
      </c>
      <c r="D650" s="312" t="s">
        <v>916</v>
      </c>
      <c r="E650" s="117" t="s">
        <v>918</v>
      </c>
      <c r="F650" s="116" t="s">
        <v>154</v>
      </c>
      <c r="G650" s="116">
        <v>0.27357999999999999</v>
      </c>
      <c r="H650" s="116">
        <v>11.91</v>
      </c>
      <c r="I650" s="122">
        <f t="shared" si="33"/>
        <v>3.25</v>
      </c>
    </row>
    <row r="651" spans="2:9" ht="51" x14ac:dyDescent="0.2">
      <c r="B651" s="116" t="s">
        <v>39</v>
      </c>
      <c r="C651" s="116" t="s">
        <v>125</v>
      </c>
      <c r="D651" s="312" t="s">
        <v>893</v>
      </c>
      <c r="E651" s="117" t="s">
        <v>891</v>
      </c>
      <c r="F651" s="116" t="s">
        <v>138</v>
      </c>
      <c r="G651" s="116">
        <v>0.19664999999999999</v>
      </c>
      <c r="H651" s="116">
        <v>402.66</v>
      </c>
      <c r="I651" s="122">
        <f t="shared" si="33"/>
        <v>79.180000000000007</v>
      </c>
    </row>
    <row r="652" spans="2:9" ht="38.25" x14ac:dyDescent="0.2">
      <c r="B652" s="116" t="s">
        <v>39</v>
      </c>
      <c r="C652" s="116" t="s">
        <v>125</v>
      </c>
      <c r="D652" s="312" t="s">
        <v>894</v>
      </c>
      <c r="E652" s="117" t="s">
        <v>892</v>
      </c>
      <c r="F652" s="116" t="s">
        <v>133</v>
      </c>
      <c r="G652" s="116">
        <v>5.5529999999999999</v>
      </c>
      <c r="H652" s="116">
        <v>8.58</v>
      </c>
      <c r="I652" s="122">
        <f t="shared" si="33"/>
        <v>47.64</v>
      </c>
    </row>
    <row r="653" spans="2:9" ht="38.25" x14ac:dyDescent="0.2">
      <c r="B653" s="116" t="s">
        <v>39</v>
      </c>
      <c r="C653" s="116" t="s">
        <v>125</v>
      </c>
      <c r="D653" s="312" t="s">
        <v>784</v>
      </c>
      <c r="E653" s="117" t="s">
        <v>782</v>
      </c>
      <c r="F653" s="116" t="s">
        <v>133</v>
      </c>
      <c r="G653" s="116">
        <v>1.82952</v>
      </c>
      <c r="H653" s="116">
        <v>12.96</v>
      </c>
      <c r="I653" s="122">
        <f t="shared" si="33"/>
        <v>23.71</v>
      </c>
    </row>
    <row r="654" spans="2:9" x14ac:dyDescent="0.2">
      <c r="B654" s="116" t="s">
        <v>129</v>
      </c>
      <c r="C654" s="116"/>
      <c r="D654" s="122">
        <f>SUM(I649:I652)</f>
        <v>137.59</v>
      </c>
      <c r="E654" s="116" t="s">
        <v>130</v>
      </c>
      <c r="F654" s="116"/>
      <c r="G654" s="116"/>
      <c r="H654" s="116"/>
      <c r="I654" s="122">
        <f>SUM(I653:I653)</f>
        <v>23.71</v>
      </c>
    </row>
    <row r="655" spans="2:9" x14ac:dyDescent="0.2">
      <c r="B655" s="118"/>
      <c r="C655" s="119"/>
      <c r="D655" s="119"/>
      <c r="E655" s="119" t="s">
        <v>131</v>
      </c>
      <c r="F655" s="119"/>
      <c r="G655" s="119"/>
      <c r="H655" s="119"/>
      <c r="I655" s="370">
        <f>D654+I654</f>
        <v>161.30000000000001</v>
      </c>
    </row>
    <row r="656" spans="2:9" x14ac:dyDescent="0.2">
      <c r="B656" s="7"/>
      <c r="C656" s="7"/>
      <c r="D656" s="7"/>
      <c r="E656" s="7"/>
      <c r="F656" s="7"/>
      <c r="G656" s="7"/>
      <c r="H656" s="7"/>
      <c r="I656" s="429"/>
    </row>
    <row r="657" spans="2:9" x14ac:dyDescent="0.2">
      <c r="B657" s="116" t="s">
        <v>916</v>
      </c>
      <c r="C657" s="638" t="s">
        <v>918</v>
      </c>
      <c r="D657" s="639"/>
      <c r="E657" s="639"/>
      <c r="F657" s="639"/>
      <c r="G657" s="639"/>
      <c r="H657" s="640"/>
      <c r="I657" s="116" t="s">
        <v>912</v>
      </c>
    </row>
    <row r="658" spans="2:9" x14ac:dyDescent="0.2">
      <c r="B658" s="117" t="s">
        <v>117</v>
      </c>
      <c r="C658" s="619"/>
      <c r="D658" s="620"/>
      <c r="E658" s="620"/>
      <c r="F658" s="620"/>
      <c r="G658" s="620"/>
      <c r="H658" s="620"/>
      <c r="I658" s="621"/>
    </row>
    <row r="659" spans="2:9" ht="25.5" x14ac:dyDescent="0.2">
      <c r="B659" s="116" t="s">
        <v>118</v>
      </c>
      <c r="C659" s="117" t="s">
        <v>119</v>
      </c>
      <c r="D659" s="116" t="s">
        <v>120</v>
      </c>
      <c r="E659" s="116" t="s">
        <v>5</v>
      </c>
      <c r="F659" s="116" t="s">
        <v>121</v>
      </c>
      <c r="G659" s="116" t="s">
        <v>122</v>
      </c>
      <c r="H659" s="117" t="s">
        <v>123</v>
      </c>
      <c r="I659" s="117" t="s">
        <v>124</v>
      </c>
    </row>
    <row r="660" spans="2:9" ht="38.25" x14ac:dyDescent="0.2">
      <c r="B660" s="116" t="s">
        <v>39</v>
      </c>
      <c r="C660" s="116" t="s">
        <v>132</v>
      </c>
      <c r="D660" s="312" t="s">
        <v>906</v>
      </c>
      <c r="E660" s="117" t="s">
        <v>904</v>
      </c>
      <c r="F660" s="116" t="s">
        <v>758</v>
      </c>
      <c r="G660" s="116">
        <v>3.3999999999999998E-3</v>
      </c>
      <c r="H660" s="116">
        <v>68.59</v>
      </c>
      <c r="I660" s="122">
        <f t="shared" ref="I660:I666" si="34">ROUNDDOWN(SUMPRODUCT(G660,H660),2)</f>
        <v>0.23</v>
      </c>
    </row>
    <row r="661" spans="2:9" ht="38.25" x14ac:dyDescent="0.2">
      <c r="B661" s="116" t="s">
        <v>39</v>
      </c>
      <c r="C661" s="116" t="s">
        <v>132</v>
      </c>
      <c r="D661" s="312" t="s">
        <v>907</v>
      </c>
      <c r="E661" s="117" t="s">
        <v>905</v>
      </c>
      <c r="F661" s="116" t="s">
        <v>758</v>
      </c>
      <c r="G661" s="116">
        <v>0.13113</v>
      </c>
      <c r="H661" s="116">
        <v>38.799999999999997</v>
      </c>
      <c r="I661" s="122">
        <f t="shared" si="34"/>
        <v>5.08</v>
      </c>
    </row>
    <row r="662" spans="2:9" x14ac:dyDescent="0.2">
      <c r="B662" s="116" t="s">
        <v>39</v>
      </c>
      <c r="C662" s="116" t="s">
        <v>132</v>
      </c>
      <c r="D662" s="312" t="s">
        <v>901</v>
      </c>
      <c r="E662" s="117" t="s">
        <v>897</v>
      </c>
      <c r="F662" s="116" t="s">
        <v>696</v>
      </c>
      <c r="G662" s="116">
        <v>2.3793999999999999E-2</v>
      </c>
      <c r="H662" s="116">
        <v>10.63</v>
      </c>
      <c r="I662" s="122">
        <f t="shared" si="34"/>
        <v>0.25</v>
      </c>
    </row>
    <row r="663" spans="2:9" ht="38.25" x14ac:dyDescent="0.2">
      <c r="B663" s="116" t="s">
        <v>39</v>
      </c>
      <c r="C663" s="116" t="s">
        <v>125</v>
      </c>
      <c r="D663" s="312" t="s">
        <v>902</v>
      </c>
      <c r="E663" s="117" t="s">
        <v>898</v>
      </c>
      <c r="F663" s="116" t="s">
        <v>140</v>
      </c>
      <c r="G663" s="116">
        <v>8.2889999999999995E-3</v>
      </c>
      <c r="H663" s="116">
        <v>25.2</v>
      </c>
      <c r="I663" s="122">
        <f t="shared" si="34"/>
        <v>0.2</v>
      </c>
    </row>
    <row r="664" spans="2:9" ht="38.25" x14ac:dyDescent="0.2">
      <c r="B664" s="116" t="s">
        <v>39</v>
      </c>
      <c r="C664" s="116" t="s">
        <v>125</v>
      </c>
      <c r="D664" s="312" t="s">
        <v>903</v>
      </c>
      <c r="E664" s="117" t="s">
        <v>899</v>
      </c>
      <c r="F664" s="116" t="s">
        <v>141</v>
      </c>
      <c r="G664" s="116">
        <v>2.5943000000000001E-2</v>
      </c>
      <c r="H664" s="116">
        <v>23.06</v>
      </c>
      <c r="I664" s="122">
        <f t="shared" si="34"/>
        <v>0.59</v>
      </c>
    </row>
    <row r="665" spans="2:9" ht="25.5" x14ac:dyDescent="0.2">
      <c r="B665" s="116" t="s">
        <v>39</v>
      </c>
      <c r="C665" s="116" t="s">
        <v>125</v>
      </c>
      <c r="D665" s="312" t="s">
        <v>695</v>
      </c>
      <c r="E665" s="117" t="s">
        <v>692</v>
      </c>
      <c r="F665" s="116" t="s">
        <v>100</v>
      </c>
      <c r="G665" s="116">
        <v>3.4078999999999998E-2</v>
      </c>
      <c r="H665" s="116">
        <v>22.76</v>
      </c>
      <c r="I665" s="122">
        <f t="shared" si="34"/>
        <v>0.77</v>
      </c>
    </row>
    <row r="666" spans="2:9" ht="25.5" x14ac:dyDescent="0.2">
      <c r="B666" s="116" t="s">
        <v>39</v>
      </c>
      <c r="C666" s="116" t="s">
        <v>125</v>
      </c>
      <c r="D666" s="312" t="s">
        <v>817</v>
      </c>
      <c r="E666" s="117" t="s">
        <v>812</v>
      </c>
      <c r="F666" s="116" t="s">
        <v>100</v>
      </c>
      <c r="G666" s="116">
        <v>0.170546</v>
      </c>
      <c r="H666" s="116">
        <v>28.12</v>
      </c>
      <c r="I666" s="122">
        <f t="shared" si="34"/>
        <v>4.79</v>
      </c>
    </row>
    <row r="667" spans="2:9" x14ac:dyDescent="0.2">
      <c r="B667" s="116" t="s">
        <v>129</v>
      </c>
      <c r="C667" s="116"/>
      <c r="D667" s="122">
        <f>SUM(I660:I665)</f>
        <v>7.120000000000001</v>
      </c>
      <c r="E667" s="116" t="s">
        <v>130</v>
      </c>
      <c r="F667" s="116"/>
      <c r="G667" s="116"/>
      <c r="H667" s="116"/>
      <c r="I667" s="122">
        <f>SUM(I666:I666)</f>
        <v>4.79</v>
      </c>
    </row>
    <row r="668" spans="2:9" x14ac:dyDescent="0.2">
      <c r="B668" s="118"/>
      <c r="C668" s="119"/>
      <c r="D668" s="119"/>
      <c r="E668" s="119" t="s">
        <v>131</v>
      </c>
      <c r="F668" s="119"/>
      <c r="G668" s="119"/>
      <c r="H668" s="119"/>
      <c r="I668" s="370">
        <f>D667+I667</f>
        <v>11.91</v>
      </c>
    </row>
    <row r="669" spans="2:9" x14ac:dyDescent="0.2">
      <c r="B669" s="5"/>
      <c r="C669" s="5"/>
      <c r="D669" s="5"/>
      <c r="E669" s="5"/>
      <c r="F669" s="5"/>
      <c r="G669" s="5"/>
      <c r="H669" s="5"/>
      <c r="I669" s="371"/>
    </row>
    <row r="670" spans="2:9" x14ac:dyDescent="0.2">
      <c r="B670" s="116" t="s">
        <v>917</v>
      </c>
      <c r="C670" s="638" t="s">
        <v>919</v>
      </c>
      <c r="D670" s="639"/>
      <c r="E670" s="639"/>
      <c r="F670" s="639"/>
      <c r="G670" s="639"/>
      <c r="H670" s="640"/>
      <c r="I670" s="116" t="s">
        <v>139</v>
      </c>
    </row>
    <row r="671" spans="2:9" x14ac:dyDescent="0.2">
      <c r="B671" s="117" t="s">
        <v>117</v>
      </c>
      <c r="C671" s="619"/>
      <c r="D671" s="620"/>
      <c r="E671" s="620"/>
      <c r="F671" s="620"/>
      <c r="G671" s="620"/>
      <c r="H671" s="620"/>
      <c r="I671" s="621"/>
    </row>
    <row r="672" spans="2:9" ht="25.5" x14ac:dyDescent="0.2">
      <c r="B672" s="116" t="s">
        <v>118</v>
      </c>
      <c r="C672" s="117" t="s">
        <v>119</v>
      </c>
      <c r="D672" s="116" t="s">
        <v>120</v>
      </c>
      <c r="E672" s="116" t="s">
        <v>5</v>
      </c>
      <c r="F672" s="116" t="s">
        <v>121</v>
      </c>
      <c r="G672" s="116" t="s">
        <v>122</v>
      </c>
      <c r="H672" s="117" t="s">
        <v>123</v>
      </c>
      <c r="I672" s="117" t="s">
        <v>124</v>
      </c>
    </row>
    <row r="673" spans="2:9" ht="25.5" x14ac:dyDescent="0.2">
      <c r="B673" s="116" t="s">
        <v>39</v>
      </c>
      <c r="C673" s="116" t="s">
        <v>132</v>
      </c>
      <c r="D673" s="312" t="s">
        <v>900</v>
      </c>
      <c r="E673" s="117" t="s">
        <v>896</v>
      </c>
      <c r="F673" s="116" t="s">
        <v>410</v>
      </c>
      <c r="G673" s="116">
        <v>5.8</v>
      </c>
      <c r="H673" s="116">
        <v>1.06</v>
      </c>
      <c r="I673" s="122">
        <f t="shared" ref="I673:I679" si="35">ROUNDDOWN(SUMPRODUCT(G673,H673),2)</f>
        <v>6.14</v>
      </c>
    </row>
    <row r="674" spans="2:9" ht="38.25" x14ac:dyDescent="0.2">
      <c r="B674" s="116" t="s">
        <v>39</v>
      </c>
      <c r="C674" s="116" t="s">
        <v>132</v>
      </c>
      <c r="D674" s="312" t="s">
        <v>915</v>
      </c>
      <c r="E674" s="117" t="s">
        <v>914</v>
      </c>
      <c r="F674" s="116" t="s">
        <v>696</v>
      </c>
      <c r="G674" s="116">
        <v>2.5000000000000001E-2</v>
      </c>
      <c r="H674" s="116">
        <v>19.989999999999998</v>
      </c>
      <c r="I674" s="122">
        <f t="shared" si="35"/>
        <v>0.49</v>
      </c>
    </row>
    <row r="675" spans="2:9" x14ac:dyDescent="0.2">
      <c r="B675" s="116" t="s">
        <v>39</v>
      </c>
      <c r="C675" s="116" t="s">
        <v>132</v>
      </c>
      <c r="D675" s="312" t="s">
        <v>901</v>
      </c>
      <c r="E675" s="117" t="s">
        <v>897</v>
      </c>
      <c r="F675" s="116" t="s">
        <v>140</v>
      </c>
      <c r="G675" s="116">
        <v>3.805E-2</v>
      </c>
      <c r="H675" s="116">
        <v>10.63</v>
      </c>
      <c r="I675" s="122">
        <f t="shared" si="35"/>
        <v>0.4</v>
      </c>
    </row>
    <row r="676" spans="2:9" ht="38.25" x14ac:dyDescent="0.2">
      <c r="B676" s="116" t="s">
        <v>39</v>
      </c>
      <c r="C676" s="116" t="s">
        <v>125</v>
      </c>
      <c r="D676" s="312" t="s">
        <v>902</v>
      </c>
      <c r="E676" s="117" t="s">
        <v>898</v>
      </c>
      <c r="F676" s="116" t="s">
        <v>141</v>
      </c>
      <c r="G676" s="116">
        <v>1.3256E-2</v>
      </c>
      <c r="H676" s="116">
        <v>25.2</v>
      </c>
      <c r="I676" s="122">
        <f t="shared" si="35"/>
        <v>0.33</v>
      </c>
    </row>
    <row r="677" spans="2:9" ht="38.25" x14ac:dyDescent="0.2">
      <c r="B677" s="116" t="s">
        <v>39</v>
      </c>
      <c r="C677" s="116" t="s">
        <v>125</v>
      </c>
      <c r="D677" s="312" t="s">
        <v>903</v>
      </c>
      <c r="E677" s="117" t="s">
        <v>899</v>
      </c>
      <c r="F677" s="116"/>
      <c r="G677" s="116">
        <v>4.1487000000000003E-2</v>
      </c>
      <c r="H677" s="116">
        <v>23.06</v>
      </c>
      <c r="I677" s="122">
        <f t="shared" si="35"/>
        <v>0.95</v>
      </c>
    </row>
    <row r="678" spans="2:9" ht="25.5" x14ac:dyDescent="0.2">
      <c r="B678" s="116" t="s">
        <v>39</v>
      </c>
      <c r="C678" s="116" t="s">
        <v>125</v>
      </c>
      <c r="D678" s="312" t="s">
        <v>695</v>
      </c>
      <c r="E678" s="117" t="s">
        <v>692</v>
      </c>
      <c r="F678" s="116" t="s">
        <v>100</v>
      </c>
      <c r="G678" s="116">
        <v>5.4496999999999997E-2</v>
      </c>
      <c r="H678" s="116">
        <v>22.76</v>
      </c>
      <c r="I678" s="122">
        <f t="shared" si="35"/>
        <v>1.24</v>
      </c>
    </row>
    <row r="679" spans="2:9" ht="25.5" x14ac:dyDescent="0.2">
      <c r="B679" s="116" t="s">
        <v>39</v>
      </c>
      <c r="C679" s="116" t="s">
        <v>125</v>
      </c>
      <c r="D679" s="312" t="s">
        <v>817</v>
      </c>
      <c r="E679" s="117" t="s">
        <v>812</v>
      </c>
      <c r="F679" s="116" t="s">
        <v>100</v>
      </c>
      <c r="G679" s="116">
        <v>0.27273199999999997</v>
      </c>
      <c r="H679" s="116">
        <v>28.12</v>
      </c>
      <c r="I679" s="122">
        <f t="shared" si="35"/>
        <v>7.66</v>
      </c>
    </row>
    <row r="680" spans="2:9" x14ac:dyDescent="0.2">
      <c r="B680" s="116" t="s">
        <v>129</v>
      </c>
      <c r="C680" s="116"/>
      <c r="D680" s="122">
        <f>SUM(I673:I677)</f>
        <v>8.31</v>
      </c>
      <c r="E680" s="116" t="s">
        <v>130</v>
      </c>
      <c r="F680" s="116"/>
      <c r="G680" s="116"/>
      <c r="H680" s="116"/>
      <c r="I680" s="122">
        <f>SUM(I678:I679)</f>
        <v>8.9</v>
      </c>
    </row>
    <row r="681" spans="2:9" x14ac:dyDescent="0.2">
      <c r="B681" s="118"/>
      <c r="C681" s="119"/>
      <c r="D681" s="119"/>
      <c r="E681" s="119" t="s">
        <v>131</v>
      </c>
      <c r="F681" s="119"/>
      <c r="G681" s="119"/>
      <c r="H681" s="119"/>
      <c r="I681" s="370">
        <f>D680+I680</f>
        <v>17.21</v>
      </c>
    </row>
    <row r="682" spans="2:9" x14ac:dyDescent="0.2">
      <c r="B682" s="7"/>
      <c r="C682" s="7"/>
      <c r="D682" s="7"/>
      <c r="E682" s="7"/>
      <c r="F682" s="7"/>
      <c r="G682" s="7"/>
      <c r="H682" s="7"/>
      <c r="I682" s="429"/>
    </row>
    <row r="683" spans="2:9" x14ac:dyDescent="0.2">
      <c r="B683" s="430" t="s">
        <v>439</v>
      </c>
      <c r="C683" s="677" t="s">
        <v>428</v>
      </c>
      <c r="D683" s="678"/>
      <c r="E683" s="678"/>
      <c r="F683" s="678"/>
      <c r="G683" s="678"/>
      <c r="H683" s="679"/>
      <c r="I683" s="430" t="s">
        <v>700</v>
      </c>
    </row>
    <row r="684" spans="2:9" x14ac:dyDescent="0.2">
      <c r="B684" s="117" t="s">
        <v>117</v>
      </c>
      <c r="C684" s="619"/>
      <c r="D684" s="620"/>
      <c r="E684" s="620"/>
      <c r="F684" s="620"/>
      <c r="G684" s="620"/>
      <c r="H684" s="620"/>
      <c r="I684" s="621"/>
    </row>
    <row r="685" spans="2:9" ht="25.5" x14ac:dyDescent="0.2">
      <c r="B685" s="116" t="s">
        <v>118</v>
      </c>
      <c r="C685" s="117" t="s">
        <v>119</v>
      </c>
      <c r="D685" s="116" t="s">
        <v>120</v>
      </c>
      <c r="E685" s="116" t="s">
        <v>5</v>
      </c>
      <c r="F685" s="116" t="s">
        <v>121</v>
      </c>
      <c r="G685" s="116" t="s">
        <v>122</v>
      </c>
      <c r="H685" s="117" t="s">
        <v>123</v>
      </c>
      <c r="I685" s="117" t="s">
        <v>124</v>
      </c>
    </row>
    <row r="686" spans="2:9" x14ac:dyDescent="0.2">
      <c r="B686" s="116" t="s">
        <v>175</v>
      </c>
      <c r="C686" s="116" t="s">
        <v>125</v>
      </c>
      <c r="D686" s="312" t="s">
        <v>922</v>
      </c>
      <c r="E686" s="117" t="s">
        <v>920</v>
      </c>
      <c r="F686" s="116" t="s">
        <v>154</v>
      </c>
      <c r="G686" s="116">
        <v>0.47749999999999998</v>
      </c>
      <c r="H686" s="116">
        <v>18.54</v>
      </c>
      <c r="I686" s="122">
        <f t="shared" ref="I686:I690" si="36">ROUNDDOWN(SUMPRODUCT(G686,H686),2)</f>
        <v>8.85</v>
      </c>
    </row>
    <row r="687" spans="2:9" x14ac:dyDescent="0.2">
      <c r="B687" s="116" t="s">
        <v>175</v>
      </c>
      <c r="C687" s="116" t="s">
        <v>125</v>
      </c>
      <c r="D687" s="312" t="s">
        <v>923</v>
      </c>
      <c r="E687" s="117" t="s">
        <v>921</v>
      </c>
      <c r="F687" s="116" t="s">
        <v>154</v>
      </c>
      <c r="G687" s="116">
        <v>0.47587000000000002</v>
      </c>
      <c r="H687" s="116">
        <v>15.5</v>
      </c>
      <c r="I687" s="122">
        <f t="shared" si="36"/>
        <v>7.37</v>
      </c>
    </row>
    <row r="688" spans="2:9" ht="51" x14ac:dyDescent="0.2">
      <c r="B688" s="116" t="s">
        <v>39</v>
      </c>
      <c r="C688" s="116" t="s">
        <v>125</v>
      </c>
      <c r="D688" s="312" t="s">
        <v>893</v>
      </c>
      <c r="E688" s="117" t="s">
        <v>891</v>
      </c>
      <c r="F688" s="116" t="s">
        <v>138</v>
      </c>
      <c r="G688" s="116">
        <v>0.27074999999999999</v>
      </c>
      <c r="H688" s="116">
        <v>402.66</v>
      </c>
      <c r="I688" s="122">
        <f t="shared" si="36"/>
        <v>109.02</v>
      </c>
    </row>
    <row r="689" spans="2:9" ht="38.25" x14ac:dyDescent="0.2">
      <c r="B689" s="116" t="s">
        <v>39</v>
      </c>
      <c r="C689" s="116" t="s">
        <v>125</v>
      </c>
      <c r="D689" s="312" t="s">
        <v>894</v>
      </c>
      <c r="E689" s="117" t="s">
        <v>892</v>
      </c>
      <c r="F689" s="116" t="s">
        <v>133</v>
      </c>
      <c r="G689" s="116">
        <v>5.5529999999999999</v>
      </c>
      <c r="H689" s="116">
        <v>8.58</v>
      </c>
      <c r="I689" s="122">
        <f t="shared" si="36"/>
        <v>47.64</v>
      </c>
    </row>
    <row r="690" spans="2:9" ht="38.25" x14ac:dyDescent="0.2">
      <c r="B690" s="116" t="s">
        <v>39</v>
      </c>
      <c r="C690" s="116" t="s">
        <v>125</v>
      </c>
      <c r="D690" s="312" t="s">
        <v>784</v>
      </c>
      <c r="E690" s="117" t="s">
        <v>782</v>
      </c>
      <c r="F690" s="116" t="s">
        <v>133</v>
      </c>
      <c r="G690" s="116">
        <v>3.0122399999999998</v>
      </c>
      <c r="H690" s="116">
        <v>12.96</v>
      </c>
      <c r="I690" s="122">
        <f t="shared" si="36"/>
        <v>39.03</v>
      </c>
    </row>
    <row r="691" spans="2:9" x14ac:dyDescent="0.2">
      <c r="B691" s="116" t="s">
        <v>129</v>
      </c>
      <c r="C691" s="116"/>
      <c r="D691" s="122">
        <f>SUM(I686:I689)</f>
        <v>172.88</v>
      </c>
      <c r="E691" s="116" t="s">
        <v>130</v>
      </c>
      <c r="F691" s="116"/>
      <c r="G691" s="116"/>
      <c r="H691" s="116"/>
      <c r="I691" s="122">
        <f>SUM(I690:I690)</f>
        <v>39.03</v>
      </c>
    </row>
    <row r="692" spans="2:9" x14ac:dyDescent="0.2">
      <c r="B692" s="118"/>
      <c r="C692" s="119"/>
      <c r="D692" s="119"/>
      <c r="E692" s="119" t="s">
        <v>131</v>
      </c>
      <c r="F692" s="119"/>
      <c r="G692" s="119"/>
      <c r="H692" s="119"/>
      <c r="I692" s="370">
        <f>D691+I691</f>
        <v>211.91</v>
      </c>
    </row>
    <row r="693" spans="2:9" x14ac:dyDescent="0.2">
      <c r="B693" s="7"/>
      <c r="C693" s="7"/>
      <c r="D693" s="7"/>
      <c r="E693" s="7"/>
      <c r="F693" s="7"/>
      <c r="G693" s="7"/>
      <c r="H693" s="7"/>
      <c r="I693" s="429"/>
    </row>
    <row r="694" spans="2:9" x14ac:dyDescent="0.2">
      <c r="B694" s="116" t="s">
        <v>923</v>
      </c>
      <c r="C694" s="638" t="s">
        <v>921</v>
      </c>
      <c r="D694" s="639"/>
      <c r="E694" s="639"/>
      <c r="F694" s="639"/>
      <c r="G694" s="639"/>
      <c r="H694" s="640"/>
      <c r="I694" s="116" t="s">
        <v>912</v>
      </c>
    </row>
    <row r="695" spans="2:9" x14ac:dyDescent="0.2">
      <c r="B695" s="117" t="s">
        <v>117</v>
      </c>
      <c r="C695" s="619"/>
      <c r="D695" s="620"/>
      <c r="E695" s="620"/>
      <c r="F695" s="620"/>
      <c r="G695" s="620"/>
      <c r="H695" s="620"/>
      <c r="I695" s="621"/>
    </row>
    <row r="696" spans="2:9" ht="25.5" x14ac:dyDescent="0.2">
      <c r="B696" s="116" t="s">
        <v>118</v>
      </c>
      <c r="C696" s="117" t="s">
        <v>119</v>
      </c>
      <c r="D696" s="116" t="s">
        <v>120</v>
      </c>
      <c r="E696" s="116" t="s">
        <v>5</v>
      </c>
      <c r="F696" s="116" t="s">
        <v>121</v>
      </c>
      <c r="G696" s="116" t="s">
        <v>122</v>
      </c>
      <c r="H696" s="117" t="s">
        <v>123</v>
      </c>
      <c r="I696" s="117" t="s">
        <v>124</v>
      </c>
    </row>
    <row r="697" spans="2:9" ht="38.25" x14ac:dyDescent="0.2">
      <c r="B697" s="116" t="s">
        <v>39</v>
      </c>
      <c r="C697" s="116" t="s">
        <v>132</v>
      </c>
      <c r="D697" s="312" t="s">
        <v>906</v>
      </c>
      <c r="E697" s="117" t="s">
        <v>904</v>
      </c>
      <c r="F697" s="116" t="s">
        <v>758</v>
      </c>
      <c r="G697" s="116">
        <v>4.53E-2</v>
      </c>
      <c r="H697" s="116">
        <v>68.59</v>
      </c>
      <c r="I697" s="122">
        <f t="shared" ref="I697:I703" si="37">ROUNDDOWN(SUMPRODUCT(G697,H697),2)</f>
        <v>3.1</v>
      </c>
    </row>
    <row r="698" spans="2:9" ht="38.25" x14ac:dyDescent="0.2">
      <c r="B698" s="116" t="s">
        <v>39</v>
      </c>
      <c r="C698" s="116" t="s">
        <v>132</v>
      </c>
      <c r="D698" s="312" t="s">
        <v>907</v>
      </c>
      <c r="E698" s="117" t="s">
        <v>905</v>
      </c>
      <c r="F698" s="116" t="s">
        <v>758</v>
      </c>
      <c r="G698" s="116">
        <v>2.2948E-2</v>
      </c>
      <c r="H698" s="116">
        <v>38.799999999999997</v>
      </c>
      <c r="I698" s="122">
        <f t="shared" si="37"/>
        <v>0.89</v>
      </c>
    </row>
    <row r="699" spans="2:9" x14ac:dyDescent="0.2">
      <c r="B699" s="116" t="s">
        <v>39</v>
      </c>
      <c r="C699" s="116" t="s">
        <v>132</v>
      </c>
      <c r="D699" s="312" t="s">
        <v>901</v>
      </c>
      <c r="E699" s="117" t="s">
        <v>897</v>
      </c>
      <c r="F699" s="116" t="s">
        <v>696</v>
      </c>
      <c r="G699" s="116">
        <v>4.1387E-2</v>
      </c>
      <c r="H699" s="116">
        <v>10.63</v>
      </c>
      <c r="I699" s="122">
        <f t="shared" si="37"/>
        <v>0.43</v>
      </c>
    </row>
    <row r="700" spans="2:9" ht="38.25" x14ac:dyDescent="0.2">
      <c r="B700" s="116" t="s">
        <v>39</v>
      </c>
      <c r="C700" s="116" t="s">
        <v>125</v>
      </c>
      <c r="D700" s="312" t="s">
        <v>902</v>
      </c>
      <c r="E700" s="117" t="s">
        <v>898</v>
      </c>
      <c r="F700" s="116" t="s">
        <v>140</v>
      </c>
      <c r="G700" s="116">
        <v>1.4419E-2</v>
      </c>
      <c r="H700" s="116">
        <v>25.2</v>
      </c>
      <c r="I700" s="122">
        <f t="shared" si="37"/>
        <v>0.36</v>
      </c>
    </row>
    <row r="701" spans="2:9" ht="38.25" x14ac:dyDescent="0.2">
      <c r="B701" s="116" t="s">
        <v>39</v>
      </c>
      <c r="C701" s="116" t="s">
        <v>125</v>
      </c>
      <c r="D701" s="312" t="s">
        <v>903</v>
      </c>
      <c r="E701" s="117" t="s">
        <v>899</v>
      </c>
      <c r="F701" s="116" t="s">
        <v>141</v>
      </c>
      <c r="G701" s="116">
        <v>4.5124999999999998E-2</v>
      </c>
      <c r="H701" s="116">
        <v>23.06</v>
      </c>
      <c r="I701" s="122">
        <f t="shared" si="37"/>
        <v>1.04</v>
      </c>
    </row>
    <row r="702" spans="2:9" ht="25.5" x14ac:dyDescent="0.2">
      <c r="B702" s="116" t="s">
        <v>39</v>
      </c>
      <c r="C702" s="116" t="s">
        <v>125</v>
      </c>
      <c r="D702" s="312" t="s">
        <v>695</v>
      </c>
      <c r="E702" s="117" t="s">
        <v>692</v>
      </c>
      <c r="F702" s="116" t="s">
        <v>100</v>
      </c>
      <c r="G702" s="116">
        <v>5.9277000000000003E-2</v>
      </c>
      <c r="H702" s="116">
        <v>22.76</v>
      </c>
      <c r="I702" s="122">
        <f t="shared" si="37"/>
        <v>1.34</v>
      </c>
    </row>
    <row r="703" spans="2:9" ht="25.5" x14ac:dyDescent="0.2">
      <c r="B703" s="116" t="s">
        <v>39</v>
      </c>
      <c r="C703" s="116" t="s">
        <v>125</v>
      </c>
      <c r="D703" s="312" t="s">
        <v>817</v>
      </c>
      <c r="E703" s="117" t="s">
        <v>812</v>
      </c>
      <c r="F703" s="116" t="s">
        <v>100</v>
      </c>
      <c r="G703" s="116">
        <v>0.29665200000000003</v>
      </c>
      <c r="H703" s="116">
        <v>28.12</v>
      </c>
      <c r="I703" s="122">
        <f t="shared" si="37"/>
        <v>8.34</v>
      </c>
    </row>
    <row r="704" spans="2:9" x14ac:dyDescent="0.2">
      <c r="B704" s="116" t="s">
        <v>129</v>
      </c>
      <c r="C704" s="116"/>
      <c r="D704" s="122">
        <f>SUM(I697:I702)</f>
        <v>7.16</v>
      </c>
      <c r="E704" s="116" t="s">
        <v>130</v>
      </c>
      <c r="F704" s="116"/>
      <c r="G704" s="116"/>
      <c r="H704" s="116"/>
      <c r="I704" s="122">
        <f>SUM(I703:I703)</f>
        <v>8.34</v>
      </c>
    </row>
    <row r="705" spans="2:9" x14ac:dyDescent="0.2">
      <c r="B705" s="118"/>
      <c r="C705" s="119"/>
      <c r="D705" s="119"/>
      <c r="E705" s="119" t="s">
        <v>131</v>
      </c>
      <c r="F705" s="119"/>
      <c r="G705" s="119"/>
      <c r="H705" s="119"/>
      <c r="I705" s="370">
        <f>D704+I704</f>
        <v>15.5</v>
      </c>
    </row>
    <row r="706" spans="2:9" x14ac:dyDescent="0.2">
      <c r="B706" s="5"/>
      <c r="C706" s="5"/>
      <c r="D706" s="5"/>
      <c r="E706" s="5"/>
      <c r="F706" s="5"/>
      <c r="G706" s="5"/>
      <c r="H706" s="5"/>
      <c r="I706" s="371"/>
    </row>
    <row r="707" spans="2:9" x14ac:dyDescent="0.2">
      <c r="B707" s="116" t="s">
        <v>922</v>
      </c>
      <c r="C707" s="638" t="s">
        <v>920</v>
      </c>
      <c r="D707" s="639"/>
      <c r="E707" s="639"/>
      <c r="F707" s="639"/>
      <c r="G707" s="639"/>
      <c r="H707" s="640"/>
      <c r="I707" s="116" t="s">
        <v>139</v>
      </c>
    </row>
    <row r="708" spans="2:9" x14ac:dyDescent="0.2">
      <c r="B708" s="117" t="s">
        <v>117</v>
      </c>
      <c r="C708" s="619"/>
      <c r="D708" s="620"/>
      <c r="E708" s="620"/>
      <c r="F708" s="620"/>
      <c r="G708" s="620"/>
      <c r="H708" s="620"/>
      <c r="I708" s="621"/>
    </row>
    <row r="709" spans="2:9" ht="25.5" x14ac:dyDescent="0.2">
      <c r="B709" s="116" t="s">
        <v>118</v>
      </c>
      <c r="C709" s="117" t="s">
        <v>119</v>
      </c>
      <c r="D709" s="116" t="s">
        <v>120</v>
      </c>
      <c r="E709" s="116" t="s">
        <v>5</v>
      </c>
      <c r="F709" s="116" t="s">
        <v>121</v>
      </c>
      <c r="G709" s="116" t="s">
        <v>122</v>
      </c>
      <c r="H709" s="117" t="s">
        <v>123</v>
      </c>
      <c r="I709" s="117" t="s">
        <v>124</v>
      </c>
    </row>
    <row r="710" spans="2:9" ht="25.5" x14ac:dyDescent="0.2">
      <c r="B710" s="116" t="s">
        <v>39</v>
      </c>
      <c r="C710" s="116" t="s">
        <v>132</v>
      </c>
      <c r="D710" s="312" t="s">
        <v>900</v>
      </c>
      <c r="E710" s="117" t="s">
        <v>896</v>
      </c>
      <c r="F710" s="116" t="s">
        <v>410</v>
      </c>
      <c r="G710" s="116">
        <v>5.8</v>
      </c>
      <c r="H710" s="116">
        <v>1.06</v>
      </c>
      <c r="I710" s="122">
        <f t="shared" ref="I710:I716" si="38">ROUNDDOWN(SUMPRODUCT(G710,H710),2)</f>
        <v>6.14</v>
      </c>
    </row>
    <row r="711" spans="2:9" ht="38.25" x14ac:dyDescent="0.2">
      <c r="B711" s="116" t="s">
        <v>39</v>
      </c>
      <c r="C711" s="116" t="s">
        <v>132</v>
      </c>
      <c r="D711" s="312" t="s">
        <v>915</v>
      </c>
      <c r="E711" s="117" t="s">
        <v>914</v>
      </c>
      <c r="F711" s="116" t="s">
        <v>696</v>
      </c>
      <c r="G711" s="116">
        <v>4.2500000000000003E-2</v>
      </c>
      <c r="H711" s="116">
        <v>19.989999999999998</v>
      </c>
      <c r="I711" s="122">
        <f t="shared" si="38"/>
        <v>0.84</v>
      </c>
    </row>
    <row r="712" spans="2:9" x14ac:dyDescent="0.2">
      <c r="B712" s="116" t="s">
        <v>39</v>
      </c>
      <c r="C712" s="116" t="s">
        <v>132</v>
      </c>
      <c r="D712" s="312" t="s">
        <v>901</v>
      </c>
      <c r="E712" s="117" t="s">
        <v>897</v>
      </c>
      <c r="F712" s="116" t="s">
        <v>140</v>
      </c>
      <c r="G712" s="116">
        <v>4.1529000000000003E-2</v>
      </c>
      <c r="H712" s="116">
        <v>10.63</v>
      </c>
      <c r="I712" s="122">
        <f t="shared" si="38"/>
        <v>0.44</v>
      </c>
    </row>
    <row r="713" spans="2:9" ht="38.25" x14ac:dyDescent="0.2">
      <c r="B713" s="116" t="s">
        <v>39</v>
      </c>
      <c r="C713" s="116" t="s">
        <v>125</v>
      </c>
      <c r="D713" s="312" t="s">
        <v>902</v>
      </c>
      <c r="E713" s="117" t="s">
        <v>898</v>
      </c>
      <c r="F713" s="116" t="s">
        <v>141</v>
      </c>
      <c r="G713" s="116">
        <v>1.4468E-2</v>
      </c>
      <c r="H713" s="116">
        <v>25.2</v>
      </c>
      <c r="I713" s="122">
        <f t="shared" si="38"/>
        <v>0.36</v>
      </c>
    </row>
    <row r="714" spans="2:9" ht="38.25" x14ac:dyDescent="0.2">
      <c r="B714" s="116" t="s">
        <v>39</v>
      </c>
      <c r="C714" s="116" t="s">
        <v>125</v>
      </c>
      <c r="D714" s="312" t="s">
        <v>903</v>
      </c>
      <c r="E714" s="117" t="s">
        <v>899</v>
      </c>
      <c r="F714" s="116"/>
      <c r="G714" s="116">
        <v>4.5280000000000001E-2</v>
      </c>
      <c r="H714" s="116">
        <v>23.06</v>
      </c>
      <c r="I714" s="122">
        <f t="shared" si="38"/>
        <v>1.04</v>
      </c>
    </row>
    <row r="715" spans="2:9" ht="25.5" x14ac:dyDescent="0.2">
      <c r="B715" s="116" t="s">
        <v>39</v>
      </c>
      <c r="C715" s="116" t="s">
        <v>125</v>
      </c>
      <c r="D715" s="312" t="s">
        <v>695</v>
      </c>
      <c r="E715" s="117" t="s">
        <v>692</v>
      </c>
      <c r="F715" s="116" t="s">
        <v>100</v>
      </c>
      <c r="G715" s="116">
        <v>5.9479999999999998E-2</v>
      </c>
      <c r="H715" s="116">
        <v>22.76</v>
      </c>
      <c r="I715" s="122">
        <f t="shared" si="38"/>
        <v>1.35</v>
      </c>
    </row>
    <row r="716" spans="2:9" ht="25.5" x14ac:dyDescent="0.2">
      <c r="B716" s="116" t="s">
        <v>39</v>
      </c>
      <c r="C716" s="116" t="s">
        <v>125</v>
      </c>
      <c r="D716" s="312" t="s">
        <v>817</v>
      </c>
      <c r="E716" s="117" t="s">
        <v>812</v>
      </c>
      <c r="F716" s="116" t="s">
        <v>100</v>
      </c>
      <c r="G716" s="116">
        <v>0.29766700000000001</v>
      </c>
      <c r="H716" s="116">
        <v>28.12</v>
      </c>
      <c r="I716" s="122">
        <f t="shared" si="38"/>
        <v>8.3699999999999992</v>
      </c>
    </row>
    <row r="717" spans="2:9" x14ac:dyDescent="0.2">
      <c r="B717" s="116" t="s">
        <v>129</v>
      </c>
      <c r="C717" s="116"/>
      <c r="D717" s="122">
        <f>SUM(I710:I714)</f>
        <v>8.82</v>
      </c>
      <c r="E717" s="116" t="s">
        <v>130</v>
      </c>
      <c r="F717" s="116"/>
      <c r="G717" s="116"/>
      <c r="H717" s="116"/>
      <c r="I717" s="122">
        <f>SUM(I715:I716)</f>
        <v>9.7199999999999989</v>
      </c>
    </row>
    <row r="718" spans="2:9" x14ac:dyDescent="0.2">
      <c r="B718" s="118"/>
      <c r="C718" s="119"/>
      <c r="D718" s="119"/>
      <c r="E718" s="119" t="s">
        <v>131</v>
      </c>
      <c r="F718" s="119"/>
      <c r="G718" s="119"/>
      <c r="H718" s="119"/>
      <c r="I718" s="370">
        <f>D717+I717</f>
        <v>18.54</v>
      </c>
    </row>
    <row r="719" spans="2:9" x14ac:dyDescent="0.2">
      <c r="B719" s="7"/>
      <c r="C719" s="7"/>
      <c r="D719" s="7"/>
      <c r="E719" s="7"/>
      <c r="F719" s="7"/>
      <c r="G719" s="7"/>
      <c r="H719" s="7"/>
      <c r="I719" s="429"/>
    </row>
    <row r="720" spans="2:9" x14ac:dyDescent="0.2">
      <c r="B720" s="430" t="s">
        <v>440</v>
      </c>
      <c r="C720" s="677" t="s">
        <v>429</v>
      </c>
      <c r="D720" s="678"/>
      <c r="E720" s="678"/>
      <c r="F720" s="678"/>
      <c r="G720" s="678"/>
      <c r="H720" s="679"/>
      <c r="I720" s="430" t="s">
        <v>700</v>
      </c>
    </row>
    <row r="721" spans="2:9" x14ac:dyDescent="0.2">
      <c r="B721" s="117" t="s">
        <v>117</v>
      </c>
      <c r="C721" s="619"/>
      <c r="D721" s="620"/>
      <c r="E721" s="620"/>
      <c r="F721" s="620"/>
      <c r="G721" s="620"/>
      <c r="H721" s="620"/>
      <c r="I721" s="621"/>
    </row>
    <row r="722" spans="2:9" ht="25.5" x14ac:dyDescent="0.2">
      <c r="B722" s="116" t="s">
        <v>118</v>
      </c>
      <c r="C722" s="117" t="s">
        <v>119</v>
      </c>
      <c r="D722" s="116" t="s">
        <v>120</v>
      </c>
      <c r="E722" s="116" t="s">
        <v>5</v>
      </c>
      <c r="F722" s="116" t="s">
        <v>121</v>
      </c>
      <c r="G722" s="116" t="s">
        <v>122</v>
      </c>
      <c r="H722" s="117" t="s">
        <v>123</v>
      </c>
      <c r="I722" s="117" t="s">
        <v>124</v>
      </c>
    </row>
    <row r="723" spans="2:9" x14ac:dyDescent="0.2">
      <c r="B723" s="116" t="s">
        <v>175</v>
      </c>
      <c r="C723" s="116" t="s">
        <v>125</v>
      </c>
      <c r="D723" s="312" t="s">
        <v>924</v>
      </c>
      <c r="E723" s="117" t="s">
        <v>926</v>
      </c>
      <c r="F723" s="116" t="s">
        <v>154</v>
      </c>
      <c r="G723" s="116">
        <v>0.4375</v>
      </c>
      <c r="H723" s="116">
        <v>17.739999999999998</v>
      </c>
      <c r="I723" s="122">
        <f t="shared" ref="I723:I727" si="39">ROUNDDOWN(SUMPRODUCT(G723,H723),2)</f>
        <v>7.76</v>
      </c>
    </row>
    <row r="724" spans="2:9" ht="25.5" x14ac:dyDescent="0.2">
      <c r="B724" s="116" t="s">
        <v>175</v>
      </c>
      <c r="C724" s="116" t="s">
        <v>125</v>
      </c>
      <c r="D724" s="312" t="s">
        <v>925</v>
      </c>
      <c r="E724" s="117" t="s">
        <v>927</v>
      </c>
      <c r="F724" s="116" t="s">
        <v>154</v>
      </c>
      <c r="G724" s="116">
        <v>0.61280999999999997</v>
      </c>
      <c r="H724" s="116">
        <v>29.630000000000003</v>
      </c>
      <c r="I724" s="122">
        <f t="shared" si="39"/>
        <v>18.149999999999999</v>
      </c>
    </row>
    <row r="725" spans="2:9" ht="51" x14ac:dyDescent="0.2">
      <c r="B725" s="116" t="s">
        <v>39</v>
      </c>
      <c r="C725" s="116" t="s">
        <v>125</v>
      </c>
      <c r="D725" s="312" t="s">
        <v>893</v>
      </c>
      <c r="E725" s="117" t="s">
        <v>891</v>
      </c>
      <c r="F725" s="116" t="s">
        <v>138</v>
      </c>
      <c r="G725" s="116">
        <v>0.31064999999999998</v>
      </c>
      <c r="H725" s="116">
        <v>402.66</v>
      </c>
      <c r="I725" s="122">
        <f t="shared" si="39"/>
        <v>125.08</v>
      </c>
    </row>
    <row r="726" spans="2:9" ht="38.25" x14ac:dyDescent="0.2">
      <c r="B726" s="116" t="s">
        <v>39</v>
      </c>
      <c r="C726" s="116" t="s">
        <v>125</v>
      </c>
      <c r="D726" s="312" t="s">
        <v>894</v>
      </c>
      <c r="E726" s="117" t="s">
        <v>892</v>
      </c>
      <c r="F726" s="116" t="s">
        <v>133</v>
      </c>
      <c r="G726" s="116">
        <v>5.5529999999999999</v>
      </c>
      <c r="H726" s="116">
        <v>8.58</v>
      </c>
      <c r="I726" s="122">
        <f t="shared" si="39"/>
        <v>47.64</v>
      </c>
    </row>
    <row r="727" spans="2:9" ht="38.25" x14ac:dyDescent="0.2">
      <c r="B727" s="116" t="s">
        <v>39</v>
      </c>
      <c r="C727" s="116" t="s">
        <v>125</v>
      </c>
      <c r="D727" s="312" t="s">
        <v>784</v>
      </c>
      <c r="E727" s="117" t="s">
        <v>782</v>
      </c>
      <c r="F727" s="116" t="s">
        <v>133</v>
      </c>
      <c r="G727" s="116">
        <v>2.1991200000000002</v>
      </c>
      <c r="H727" s="116">
        <v>12.96</v>
      </c>
      <c r="I727" s="122">
        <f t="shared" si="39"/>
        <v>28.5</v>
      </c>
    </row>
    <row r="728" spans="2:9" x14ac:dyDescent="0.2">
      <c r="B728" s="116" t="s">
        <v>129</v>
      </c>
      <c r="C728" s="116"/>
      <c r="D728" s="122">
        <f>SUM(I723:I726)</f>
        <v>198.63</v>
      </c>
      <c r="E728" s="116" t="s">
        <v>130</v>
      </c>
      <c r="F728" s="116"/>
      <c r="G728" s="116"/>
      <c r="H728" s="116"/>
      <c r="I728" s="122">
        <f>SUM(I727:I727)</f>
        <v>28.5</v>
      </c>
    </row>
    <row r="729" spans="2:9" x14ac:dyDescent="0.2">
      <c r="B729" s="118"/>
      <c r="C729" s="119"/>
      <c r="D729" s="119"/>
      <c r="E729" s="119" t="s">
        <v>131</v>
      </c>
      <c r="F729" s="119"/>
      <c r="G729" s="119"/>
      <c r="H729" s="119"/>
      <c r="I729" s="370">
        <f>D728+I728</f>
        <v>227.13</v>
      </c>
    </row>
    <row r="730" spans="2:9" x14ac:dyDescent="0.2">
      <c r="B730" s="7"/>
      <c r="C730" s="7"/>
      <c r="D730" s="7"/>
      <c r="E730" s="7"/>
      <c r="F730" s="7"/>
      <c r="G730" s="7"/>
      <c r="H730" s="7"/>
      <c r="I730" s="429"/>
    </row>
    <row r="731" spans="2:9" x14ac:dyDescent="0.2">
      <c r="B731" s="116" t="s">
        <v>925</v>
      </c>
      <c r="C731" s="638" t="s">
        <v>921</v>
      </c>
      <c r="D731" s="639"/>
      <c r="E731" s="639"/>
      <c r="F731" s="639"/>
      <c r="G731" s="639"/>
      <c r="H731" s="640"/>
      <c r="I731" s="116" t="s">
        <v>912</v>
      </c>
    </row>
    <row r="732" spans="2:9" x14ac:dyDescent="0.2">
      <c r="B732" s="117" t="s">
        <v>117</v>
      </c>
      <c r="C732" s="619"/>
      <c r="D732" s="620"/>
      <c r="E732" s="620"/>
      <c r="F732" s="620"/>
      <c r="G732" s="620"/>
      <c r="H732" s="620"/>
      <c r="I732" s="621"/>
    </row>
    <row r="733" spans="2:9" ht="25.5" x14ac:dyDescent="0.2">
      <c r="B733" s="116" t="s">
        <v>118</v>
      </c>
      <c r="C733" s="117" t="s">
        <v>119</v>
      </c>
      <c r="D733" s="116" t="s">
        <v>120</v>
      </c>
      <c r="E733" s="116" t="s">
        <v>5</v>
      </c>
      <c r="F733" s="116" t="s">
        <v>121</v>
      </c>
      <c r="G733" s="116" t="s">
        <v>122</v>
      </c>
      <c r="H733" s="117" t="s">
        <v>123</v>
      </c>
      <c r="I733" s="117" t="s">
        <v>124</v>
      </c>
    </row>
    <row r="734" spans="2:9" ht="38.25" x14ac:dyDescent="0.2">
      <c r="B734" s="116" t="s">
        <v>39</v>
      </c>
      <c r="C734" s="116" t="s">
        <v>132</v>
      </c>
      <c r="D734" s="312" t="s">
        <v>906</v>
      </c>
      <c r="E734" s="117" t="s">
        <v>904</v>
      </c>
      <c r="F734" s="116" t="s">
        <v>758</v>
      </c>
      <c r="G734" s="116">
        <v>0.10465000000000001</v>
      </c>
      <c r="H734" s="116">
        <v>68.59</v>
      </c>
      <c r="I734" s="122">
        <f t="shared" ref="I734:I740" si="40">ROUNDDOWN(SUMPRODUCT(G734,H734),2)</f>
        <v>7.17</v>
      </c>
    </row>
    <row r="735" spans="2:9" ht="38.25" x14ac:dyDescent="0.2">
      <c r="B735" s="116" t="s">
        <v>39</v>
      </c>
      <c r="C735" s="116" t="s">
        <v>132</v>
      </c>
      <c r="D735" s="312" t="s">
        <v>907</v>
      </c>
      <c r="E735" s="117" t="s">
        <v>905</v>
      </c>
      <c r="F735" s="116" t="s">
        <v>758</v>
      </c>
      <c r="G735" s="116">
        <v>0.19669</v>
      </c>
      <c r="H735" s="116">
        <v>38.799999999999997</v>
      </c>
      <c r="I735" s="122">
        <f t="shared" si="40"/>
        <v>7.63</v>
      </c>
    </row>
    <row r="736" spans="2:9" x14ac:dyDescent="0.2">
      <c r="B736" s="116" t="s">
        <v>39</v>
      </c>
      <c r="C736" s="116" t="s">
        <v>132</v>
      </c>
      <c r="D736" s="312" t="s">
        <v>901</v>
      </c>
      <c r="E736" s="117" t="s">
        <v>897</v>
      </c>
      <c r="F736" s="116" t="s">
        <v>696</v>
      </c>
      <c r="G736" s="116">
        <v>5.3296999999999997E-2</v>
      </c>
      <c r="H736" s="116">
        <v>10.63</v>
      </c>
      <c r="I736" s="122">
        <f t="shared" si="40"/>
        <v>0.56000000000000005</v>
      </c>
    </row>
    <row r="737" spans="2:9" ht="38.25" x14ac:dyDescent="0.2">
      <c r="B737" s="116" t="s">
        <v>39</v>
      </c>
      <c r="C737" s="116" t="s">
        <v>125</v>
      </c>
      <c r="D737" s="312" t="s">
        <v>902</v>
      </c>
      <c r="E737" s="117" t="s">
        <v>898</v>
      </c>
      <c r="F737" s="116" t="s">
        <v>140</v>
      </c>
      <c r="G737" s="116">
        <v>1.8568000000000001E-2</v>
      </c>
      <c r="H737" s="116">
        <v>25.2</v>
      </c>
      <c r="I737" s="122">
        <f t="shared" si="40"/>
        <v>0.46</v>
      </c>
    </row>
    <row r="738" spans="2:9" ht="38.25" x14ac:dyDescent="0.2">
      <c r="B738" s="116" t="s">
        <v>39</v>
      </c>
      <c r="C738" s="116" t="s">
        <v>125</v>
      </c>
      <c r="D738" s="312" t="s">
        <v>903</v>
      </c>
      <c r="E738" s="117" t="s">
        <v>899</v>
      </c>
      <c r="F738" s="116" t="s">
        <v>141</v>
      </c>
      <c r="G738" s="116">
        <v>5.8111000000000003E-2</v>
      </c>
      <c r="H738" s="116">
        <v>23.06</v>
      </c>
      <c r="I738" s="122">
        <f t="shared" si="40"/>
        <v>1.34</v>
      </c>
    </row>
    <row r="739" spans="2:9" ht="25.5" x14ac:dyDescent="0.2">
      <c r="B739" s="116" t="s">
        <v>39</v>
      </c>
      <c r="C739" s="116" t="s">
        <v>125</v>
      </c>
      <c r="D739" s="312" t="s">
        <v>695</v>
      </c>
      <c r="E739" s="117" t="s">
        <v>692</v>
      </c>
      <c r="F739" s="116" t="s">
        <v>100</v>
      </c>
      <c r="G739" s="116">
        <v>7.6335E-2</v>
      </c>
      <c r="H739" s="116">
        <v>22.76</v>
      </c>
      <c r="I739" s="122">
        <f t="shared" si="40"/>
        <v>1.73</v>
      </c>
    </row>
    <row r="740" spans="2:9" ht="25.5" x14ac:dyDescent="0.2">
      <c r="B740" s="116" t="s">
        <v>39</v>
      </c>
      <c r="C740" s="116" t="s">
        <v>125</v>
      </c>
      <c r="D740" s="312" t="s">
        <v>817</v>
      </c>
      <c r="E740" s="117" t="s">
        <v>812</v>
      </c>
      <c r="F740" s="116" t="s">
        <v>100</v>
      </c>
      <c r="G740" s="116">
        <v>0.382019</v>
      </c>
      <c r="H740" s="116">
        <v>28.12</v>
      </c>
      <c r="I740" s="122">
        <f t="shared" si="40"/>
        <v>10.74</v>
      </c>
    </row>
    <row r="741" spans="2:9" x14ac:dyDescent="0.2">
      <c r="B741" s="116" t="s">
        <v>129</v>
      </c>
      <c r="C741" s="116"/>
      <c r="D741" s="122">
        <f>SUM(I734:I739)</f>
        <v>18.890000000000004</v>
      </c>
      <c r="E741" s="116" t="s">
        <v>130</v>
      </c>
      <c r="F741" s="116"/>
      <c r="G741" s="116"/>
      <c r="H741" s="116"/>
      <c r="I741" s="122">
        <f>SUM(I740:I740)</f>
        <v>10.74</v>
      </c>
    </row>
    <row r="742" spans="2:9" x14ac:dyDescent="0.2">
      <c r="B742" s="118"/>
      <c r="C742" s="119"/>
      <c r="D742" s="119"/>
      <c r="E742" s="119" t="s">
        <v>131</v>
      </c>
      <c r="F742" s="119"/>
      <c r="G742" s="119"/>
      <c r="H742" s="119"/>
      <c r="I742" s="370">
        <f>D741+I741</f>
        <v>29.630000000000003</v>
      </c>
    </row>
    <row r="743" spans="2:9" x14ac:dyDescent="0.2">
      <c r="B743" s="5"/>
      <c r="C743" s="5"/>
      <c r="D743" s="5"/>
      <c r="E743" s="5"/>
      <c r="F743" s="5"/>
      <c r="G743" s="5"/>
      <c r="H743" s="5"/>
      <c r="I743" s="371"/>
    </row>
    <row r="744" spans="2:9" x14ac:dyDescent="0.2">
      <c r="B744" s="116" t="s">
        <v>924</v>
      </c>
      <c r="C744" s="638" t="s">
        <v>920</v>
      </c>
      <c r="D744" s="639"/>
      <c r="E744" s="639"/>
      <c r="F744" s="639"/>
      <c r="G744" s="639"/>
      <c r="H744" s="640"/>
      <c r="I744" s="116" t="s">
        <v>139</v>
      </c>
    </row>
    <row r="745" spans="2:9" x14ac:dyDescent="0.2">
      <c r="B745" s="117" t="s">
        <v>117</v>
      </c>
      <c r="C745" s="619"/>
      <c r="D745" s="620"/>
      <c r="E745" s="620"/>
      <c r="F745" s="620"/>
      <c r="G745" s="620"/>
      <c r="H745" s="620"/>
      <c r="I745" s="621"/>
    </row>
    <row r="746" spans="2:9" ht="25.5" x14ac:dyDescent="0.2">
      <c r="B746" s="116" t="s">
        <v>118</v>
      </c>
      <c r="C746" s="117" t="s">
        <v>119</v>
      </c>
      <c r="D746" s="116" t="s">
        <v>120</v>
      </c>
      <c r="E746" s="116" t="s">
        <v>5</v>
      </c>
      <c r="F746" s="116" t="s">
        <v>121</v>
      </c>
      <c r="G746" s="116" t="s">
        <v>122</v>
      </c>
      <c r="H746" s="117" t="s">
        <v>123</v>
      </c>
      <c r="I746" s="117" t="s">
        <v>124</v>
      </c>
    </row>
    <row r="747" spans="2:9" ht="25.5" x14ac:dyDescent="0.2">
      <c r="B747" s="116" t="s">
        <v>39</v>
      </c>
      <c r="C747" s="116" t="s">
        <v>132</v>
      </c>
      <c r="D747" s="312" t="s">
        <v>900</v>
      </c>
      <c r="E747" s="117" t="s">
        <v>896</v>
      </c>
      <c r="F747" s="116" t="s">
        <v>410</v>
      </c>
      <c r="G747" s="116">
        <v>5.8</v>
      </c>
      <c r="H747" s="116">
        <v>1.06</v>
      </c>
      <c r="I747" s="122">
        <f t="shared" ref="I747:I753" si="41">ROUNDDOWN(SUMPRODUCT(G747,H747),2)</f>
        <v>6.14</v>
      </c>
    </row>
    <row r="748" spans="2:9" ht="38.25" x14ac:dyDescent="0.2">
      <c r="B748" s="116" t="s">
        <v>39</v>
      </c>
      <c r="C748" s="116" t="s">
        <v>132</v>
      </c>
      <c r="D748" s="312" t="s">
        <v>915</v>
      </c>
      <c r="E748" s="117" t="s">
        <v>914</v>
      </c>
      <c r="F748" s="116" t="s">
        <v>696</v>
      </c>
      <c r="G748" s="116">
        <v>2.5000000000000001E-3</v>
      </c>
      <c r="H748" s="116">
        <v>19.989999999999998</v>
      </c>
      <c r="I748" s="122">
        <f t="shared" si="41"/>
        <v>0.04</v>
      </c>
    </row>
    <row r="749" spans="2:9" x14ac:dyDescent="0.2">
      <c r="B749" s="116" t="s">
        <v>39</v>
      </c>
      <c r="C749" s="116" t="s">
        <v>132</v>
      </c>
      <c r="D749" s="312" t="s">
        <v>901</v>
      </c>
      <c r="E749" s="117" t="s">
        <v>897</v>
      </c>
      <c r="F749" s="116" t="s">
        <v>140</v>
      </c>
      <c r="G749" s="116">
        <v>4.1529000000000003E-2</v>
      </c>
      <c r="H749" s="116">
        <v>10.63</v>
      </c>
      <c r="I749" s="122">
        <f t="shared" si="41"/>
        <v>0.44</v>
      </c>
    </row>
    <row r="750" spans="2:9" ht="38.25" x14ac:dyDescent="0.2">
      <c r="B750" s="116" t="s">
        <v>39</v>
      </c>
      <c r="C750" s="116" t="s">
        <v>125</v>
      </c>
      <c r="D750" s="312" t="s">
        <v>902</v>
      </c>
      <c r="E750" s="117" t="s">
        <v>898</v>
      </c>
      <c r="F750" s="116" t="s">
        <v>141</v>
      </c>
      <c r="G750" s="116">
        <v>1.4468E-2</v>
      </c>
      <c r="H750" s="116">
        <v>25.2</v>
      </c>
      <c r="I750" s="122">
        <f t="shared" si="41"/>
        <v>0.36</v>
      </c>
    </row>
    <row r="751" spans="2:9" ht="38.25" x14ac:dyDescent="0.2">
      <c r="B751" s="116" t="s">
        <v>39</v>
      </c>
      <c r="C751" s="116" t="s">
        <v>125</v>
      </c>
      <c r="D751" s="312" t="s">
        <v>903</v>
      </c>
      <c r="E751" s="117" t="s">
        <v>899</v>
      </c>
      <c r="F751" s="116"/>
      <c r="G751" s="116">
        <v>4.5280000000000001E-2</v>
      </c>
      <c r="H751" s="116">
        <v>23.06</v>
      </c>
      <c r="I751" s="122">
        <f t="shared" si="41"/>
        <v>1.04</v>
      </c>
    </row>
    <row r="752" spans="2:9" ht="25.5" x14ac:dyDescent="0.2">
      <c r="B752" s="116" t="s">
        <v>39</v>
      </c>
      <c r="C752" s="116" t="s">
        <v>125</v>
      </c>
      <c r="D752" s="312" t="s">
        <v>695</v>
      </c>
      <c r="E752" s="117" t="s">
        <v>692</v>
      </c>
      <c r="F752" s="116" t="s">
        <v>100</v>
      </c>
      <c r="G752" s="116">
        <v>5.9479999999999998E-2</v>
      </c>
      <c r="H752" s="116">
        <v>22.76</v>
      </c>
      <c r="I752" s="122">
        <f t="shared" si="41"/>
        <v>1.35</v>
      </c>
    </row>
    <row r="753" spans="2:9" ht="25.5" x14ac:dyDescent="0.2">
      <c r="B753" s="116" t="s">
        <v>39</v>
      </c>
      <c r="C753" s="116" t="s">
        <v>125</v>
      </c>
      <c r="D753" s="312" t="s">
        <v>817</v>
      </c>
      <c r="E753" s="117" t="s">
        <v>812</v>
      </c>
      <c r="F753" s="116" t="s">
        <v>100</v>
      </c>
      <c r="G753" s="116">
        <v>0.29766700000000001</v>
      </c>
      <c r="H753" s="116">
        <v>28.12</v>
      </c>
      <c r="I753" s="122">
        <f t="shared" si="41"/>
        <v>8.3699999999999992</v>
      </c>
    </row>
    <row r="754" spans="2:9" x14ac:dyDescent="0.2">
      <c r="B754" s="116" t="s">
        <v>129</v>
      </c>
      <c r="C754" s="116"/>
      <c r="D754" s="122">
        <f>SUM(I747:I751)</f>
        <v>8.02</v>
      </c>
      <c r="E754" s="116" t="s">
        <v>130</v>
      </c>
      <c r="F754" s="116"/>
      <c r="G754" s="116"/>
      <c r="H754" s="116"/>
      <c r="I754" s="122">
        <f>SUM(I752:I753)</f>
        <v>9.7199999999999989</v>
      </c>
    </row>
    <row r="755" spans="2:9" x14ac:dyDescent="0.2">
      <c r="B755" s="118"/>
      <c r="C755" s="119"/>
      <c r="D755" s="119"/>
      <c r="E755" s="119" t="s">
        <v>131</v>
      </c>
      <c r="F755" s="119"/>
      <c r="G755" s="119"/>
      <c r="H755" s="119"/>
      <c r="I755" s="370">
        <f>D754+I754</f>
        <v>17.739999999999998</v>
      </c>
    </row>
    <row r="756" spans="2:9" x14ac:dyDescent="0.2">
      <c r="B756" s="7"/>
      <c r="C756" s="7"/>
      <c r="D756" s="7"/>
      <c r="E756" s="7"/>
      <c r="F756" s="7"/>
      <c r="G756" s="7"/>
      <c r="H756" s="7"/>
      <c r="I756" s="429"/>
    </row>
    <row r="757" spans="2:9" x14ac:dyDescent="0.2">
      <c r="B757" s="430" t="s">
        <v>441</v>
      </c>
      <c r="C757" s="677" t="s">
        <v>430</v>
      </c>
      <c r="D757" s="678"/>
      <c r="E757" s="678"/>
      <c r="F757" s="678"/>
      <c r="G757" s="678"/>
      <c r="H757" s="679"/>
      <c r="I757" s="430" t="s">
        <v>700</v>
      </c>
    </row>
    <row r="758" spans="2:9" x14ac:dyDescent="0.2">
      <c r="B758" s="117" t="s">
        <v>117</v>
      </c>
      <c r="C758" s="619"/>
      <c r="D758" s="620"/>
      <c r="E758" s="620"/>
      <c r="F758" s="620"/>
      <c r="G758" s="620"/>
      <c r="H758" s="620"/>
      <c r="I758" s="621"/>
    </row>
    <row r="759" spans="2:9" ht="25.5" x14ac:dyDescent="0.2">
      <c r="B759" s="116" t="s">
        <v>118</v>
      </c>
      <c r="C759" s="117" t="s">
        <v>119</v>
      </c>
      <c r="D759" s="116" t="s">
        <v>120</v>
      </c>
      <c r="E759" s="116" t="s">
        <v>5</v>
      </c>
      <c r="F759" s="116" t="s">
        <v>121</v>
      </c>
      <c r="G759" s="116" t="s">
        <v>122</v>
      </c>
      <c r="H759" s="117" t="s">
        <v>123</v>
      </c>
      <c r="I759" s="117" t="s">
        <v>124</v>
      </c>
    </row>
    <row r="760" spans="2:9" x14ac:dyDescent="0.2">
      <c r="B760" s="116" t="s">
        <v>175</v>
      </c>
      <c r="C760" s="116" t="s">
        <v>125</v>
      </c>
      <c r="D760" s="312" t="s">
        <v>928</v>
      </c>
      <c r="E760" s="117" t="s">
        <v>926</v>
      </c>
      <c r="F760" s="116" t="s">
        <v>154</v>
      </c>
      <c r="G760" s="116">
        <v>0.47749999999999998</v>
      </c>
      <c r="H760" s="116">
        <v>17.560000000000002</v>
      </c>
      <c r="I760" s="122">
        <f t="shared" ref="I760:I764" si="42">ROUNDDOWN(SUMPRODUCT(G760,H760),2)</f>
        <v>8.3800000000000008</v>
      </c>
    </row>
    <row r="761" spans="2:9" ht="25.5" x14ac:dyDescent="0.2">
      <c r="B761" s="116" t="s">
        <v>175</v>
      </c>
      <c r="C761" s="116" t="s">
        <v>125</v>
      </c>
      <c r="D761" s="312" t="s">
        <v>929</v>
      </c>
      <c r="E761" s="117" t="s">
        <v>927</v>
      </c>
      <c r="F761" s="116" t="s">
        <v>154</v>
      </c>
      <c r="G761" s="116">
        <v>1.123E-2</v>
      </c>
      <c r="H761" s="116">
        <v>13.560000000000002</v>
      </c>
      <c r="I761" s="122">
        <f t="shared" si="42"/>
        <v>0.15</v>
      </c>
    </row>
    <row r="762" spans="2:9" ht="51" x14ac:dyDescent="0.2">
      <c r="B762" s="116" t="s">
        <v>39</v>
      </c>
      <c r="C762" s="116" t="s">
        <v>125</v>
      </c>
      <c r="D762" s="312" t="s">
        <v>893</v>
      </c>
      <c r="E762" s="117" t="s">
        <v>891</v>
      </c>
      <c r="F762" s="116" t="s">
        <v>138</v>
      </c>
      <c r="G762" s="116">
        <v>0.15675</v>
      </c>
      <c r="H762" s="116">
        <v>402.66</v>
      </c>
      <c r="I762" s="122">
        <f t="shared" si="42"/>
        <v>63.11</v>
      </c>
    </row>
    <row r="763" spans="2:9" ht="38.25" x14ac:dyDescent="0.2">
      <c r="B763" s="116" t="s">
        <v>39</v>
      </c>
      <c r="C763" s="116" t="s">
        <v>125</v>
      </c>
      <c r="D763" s="312" t="s">
        <v>894</v>
      </c>
      <c r="E763" s="117" t="s">
        <v>892</v>
      </c>
      <c r="F763" s="116" t="s">
        <v>133</v>
      </c>
      <c r="G763" s="116">
        <v>4.319</v>
      </c>
      <c r="H763" s="116">
        <v>8.58</v>
      </c>
      <c r="I763" s="122">
        <f t="shared" si="42"/>
        <v>37.049999999999997</v>
      </c>
    </row>
    <row r="764" spans="2:9" ht="38.25" x14ac:dyDescent="0.2">
      <c r="B764" s="116" t="s">
        <v>39</v>
      </c>
      <c r="C764" s="116" t="s">
        <v>125</v>
      </c>
      <c r="D764" s="312" t="s">
        <v>784</v>
      </c>
      <c r="E764" s="117" t="s">
        <v>782</v>
      </c>
      <c r="F764" s="116" t="s">
        <v>133</v>
      </c>
      <c r="G764" s="116">
        <v>2.1911999999999998</v>
      </c>
      <c r="H764" s="116">
        <v>12.96</v>
      </c>
      <c r="I764" s="122">
        <f t="shared" si="42"/>
        <v>28.39</v>
      </c>
    </row>
    <row r="765" spans="2:9" x14ac:dyDescent="0.2">
      <c r="B765" s="116" t="s">
        <v>129</v>
      </c>
      <c r="C765" s="116"/>
      <c r="D765" s="122">
        <f>SUM(I760:I763)</f>
        <v>108.69</v>
      </c>
      <c r="E765" s="116" t="s">
        <v>130</v>
      </c>
      <c r="F765" s="116"/>
      <c r="G765" s="116"/>
      <c r="H765" s="116"/>
      <c r="I765" s="122">
        <f>SUM(I764:I764)</f>
        <v>28.39</v>
      </c>
    </row>
    <row r="766" spans="2:9" x14ac:dyDescent="0.2">
      <c r="B766" s="118"/>
      <c r="C766" s="119"/>
      <c r="D766" s="119"/>
      <c r="E766" s="119" t="s">
        <v>131</v>
      </c>
      <c r="F766" s="119"/>
      <c r="G766" s="119"/>
      <c r="H766" s="119"/>
      <c r="I766" s="370">
        <f>D765+I765</f>
        <v>137.07999999999998</v>
      </c>
    </row>
    <row r="767" spans="2:9" x14ac:dyDescent="0.2">
      <c r="B767" s="7"/>
      <c r="C767" s="7"/>
      <c r="D767" s="7"/>
      <c r="E767" s="7"/>
      <c r="F767" s="7"/>
      <c r="G767" s="7"/>
      <c r="H767" s="7"/>
      <c r="I767" s="429"/>
    </row>
    <row r="768" spans="2:9" x14ac:dyDescent="0.2">
      <c r="B768" s="116" t="s">
        <v>929</v>
      </c>
      <c r="C768" s="638" t="s">
        <v>921</v>
      </c>
      <c r="D768" s="639"/>
      <c r="E768" s="639"/>
      <c r="F768" s="639"/>
      <c r="G768" s="639"/>
      <c r="H768" s="640"/>
      <c r="I768" s="116" t="s">
        <v>912</v>
      </c>
    </row>
    <row r="769" spans="2:9" x14ac:dyDescent="0.2">
      <c r="B769" s="117" t="s">
        <v>117</v>
      </c>
      <c r="C769" s="619"/>
      <c r="D769" s="620"/>
      <c r="E769" s="620"/>
      <c r="F769" s="620"/>
      <c r="G769" s="620"/>
      <c r="H769" s="620"/>
      <c r="I769" s="621"/>
    </row>
    <row r="770" spans="2:9" ht="25.5" x14ac:dyDescent="0.2">
      <c r="B770" s="116" t="s">
        <v>118</v>
      </c>
      <c r="C770" s="117" t="s">
        <v>119</v>
      </c>
      <c r="D770" s="116" t="s">
        <v>120</v>
      </c>
      <c r="E770" s="116" t="s">
        <v>5</v>
      </c>
      <c r="F770" s="116" t="s">
        <v>121</v>
      </c>
      <c r="G770" s="116" t="s">
        <v>122</v>
      </c>
      <c r="H770" s="117" t="s">
        <v>123</v>
      </c>
      <c r="I770" s="117" t="s">
        <v>124</v>
      </c>
    </row>
    <row r="771" spans="2:9" ht="38.25" x14ac:dyDescent="0.2">
      <c r="B771" s="116" t="s">
        <v>39</v>
      </c>
      <c r="C771" s="116" t="s">
        <v>132</v>
      </c>
      <c r="D771" s="312" t="s">
        <v>906</v>
      </c>
      <c r="E771" s="117" t="s">
        <v>904</v>
      </c>
      <c r="F771" s="116" t="s">
        <v>758</v>
      </c>
      <c r="G771" s="116">
        <v>1.123E-2</v>
      </c>
      <c r="H771" s="116">
        <v>68.59</v>
      </c>
      <c r="I771" s="122">
        <f t="shared" ref="I771:I777" si="43">ROUNDDOWN(SUMPRODUCT(G771,H771),2)</f>
        <v>0.77</v>
      </c>
    </row>
    <row r="772" spans="2:9" ht="38.25" x14ac:dyDescent="0.2">
      <c r="B772" s="116" t="s">
        <v>39</v>
      </c>
      <c r="C772" s="116" t="s">
        <v>132</v>
      </c>
      <c r="D772" s="312" t="s">
        <v>907</v>
      </c>
      <c r="E772" s="117" t="s">
        <v>905</v>
      </c>
      <c r="F772" s="116" t="s">
        <v>758</v>
      </c>
      <c r="G772" s="116">
        <v>0.13933000000000001</v>
      </c>
      <c r="H772" s="116">
        <v>38.799999999999997</v>
      </c>
      <c r="I772" s="122">
        <f t="shared" si="43"/>
        <v>5.4</v>
      </c>
    </row>
    <row r="773" spans="2:9" x14ac:dyDescent="0.2">
      <c r="B773" s="116" t="s">
        <v>39</v>
      </c>
      <c r="C773" s="116" t="s">
        <v>132</v>
      </c>
      <c r="D773" s="312" t="s">
        <v>901</v>
      </c>
      <c r="E773" s="117" t="s">
        <v>897</v>
      </c>
      <c r="F773" s="116" t="s">
        <v>696</v>
      </c>
      <c r="G773" s="116">
        <v>2.6627999999999999E-2</v>
      </c>
      <c r="H773" s="116">
        <v>10.63</v>
      </c>
      <c r="I773" s="122">
        <f t="shared" si="43"/>
        <v>0.28000000000000003</v>
      </c>
    </row>
    <row r="774" spans="2:9" ht="38.25" x14ac:dyDescent="0.2">
      <c r="B774" s="116" t="s">
        <v>39</v>
      </c>
      <c r="C774" s="116" t="s">
        <v>125</v>
      </c>
      <c r="D774" s="312" t="s">
        <v>902</v>
      </c>
      <c r="E774" s="117" t="s">
        <v>898</v>
      </c>
      <c r="F774" s="116" t="s">
        <v>140</v>
      </c>
      <c r="G774" s="116">
        <v>9.2770000000000005E-3</v>
      </c>
      <c r="H774" s="116">
        <v>25.2</v>
      </c>
      <c r="I774" s="122">
        <f t="shared" si="43"/>
        <v>0.23</v>
      </c>
    </row>
    <row r="775" spans="2:9" ht="38.25" x14ac:dyDescent="0.2">
      <c r="B775" s="116" t="s">
        <v>39</v>
      </c>
      <c r="C775" s="116" t="s">
        <v>125</v>
      </c>
      <c r="D775" s="312" t="s">
        <v>903</v>
      </c>
      <c r="E775" s="117" t="s">
        <v>899</v>
      </c>
      <c r="F775" s="116" t="s">
        <v>141</v>
      </c>
      <c r="G775" s="116">
        <v>2.9033E-2</v>
      </c>
      <c r="H775" s="116">
        <v>23.06</v>
      </c>
      <c r="I775" s="122">
        <f t="shared" si="43"/>
        <v>0.66</v>
      </c>
    </row>
    <row r="776" spans="2:9" ht="25.5" x14ac:dyDescent="0.2">
      <c r="B776" s="116" t="s">
        <v>39</v>
      </c>
      <c r="C776" s="116" t="s">
        <v>125</v>
      </c>
      <c r="D776" s="312" t="s">
        <v>695</v>
      </c>
      <c r="E776" s="117" t="s">
        <v>692</v>
      </c>
      <c r="F776" s="116" t="s">
        <v>100</v>
      </c>
      <c r="G776" s="116">
        <v>3.8137999999999998E-2</v>
      </c>
      <c r="H776" s="116">
        <v>22.76</v>
      </c>
      <c r="I776" s="122">
        <f t="shared" si="43"/>
        <v>0.86</v>
      </c>
    </row>
    <row r="777" spans="2:9" ht="25.5" x14ac:dyDescent="0.2">
      <c r="B777" s="116" t="s">
        <v>39</v>
      </c>
      <c r="C777" s="116" t="s">
        <v>125</v>
      </c>
      <c r="D777" s="312" t="s">
        <v>817</v>
      </c>
      <c r="E777" s="117" t="s">
        <v>812</v>
      </c>
      <c r="F777" s="116" t="s">
        <v>100</v>
      </c>
      <c r="G777" s="116">
        <v>0.19086</v>
      </c>
      <c r="H777" s="116">
        <v>28.12</v>
      </c>
      <c r="I777" s="122">
        <f t="shared" si="43"/>
        <v>5.36</v>
      </c>
    </row>
    <row r="778" spans="2:9" x14ac:dyDescent="0.2">
      <c r="B778" s="116" t="s">
        <v>129</v>
      </c>
      <c r="C778" s="116"/>
      <c r="D778" s="122">
        <f>SUM(I771:I776)</f>
        <v>8.2000000000000011</v>
      </c>
      <c r="E778" s="116" t="s">
        <v>130</v>
      </c>
      <c r="F778" s="116"/>
      <c r="G778" s="116"/>
      <c r="H778" s="116"/>
      <c r="I778" s="122">
        <f>SUM(I777:I777)</f>
        <v>5.36</v>
      </c>
    </row>
    <row r="779" spans="2:9" x14ac:dyDescent="0.2">
      <c r="B779" s="118"/>
      <c r="C779" s="119"/>
      <c r="D779" s="119"/>
      <c r="E779" s="119" t="s">
        <v>131</v>
      </c>
      <c r="F779" s="119"/>
      <c r="G779" s="119"/>
      <c r="H779" s="119"/>
      <c r="I779" s="370">
        <f>D778+I778</f>
        <v>13.560000000000002</v>
      </c>
    </row>
    <row r="780" spans="2:9" x14ac:dyDescent="0.2">
      <c r="B780" s="5"/>
      <c r="C780" s="5"/>
      <c r="D780" s="5"/>
      <c r="E780" s="5"/>
      <c r="F780" s="5"/>
      <c r="G780" s="5"/>
      <c r="H780" s="5"/>
      <c r="I780" s="371"/>
    </row>
    <row r="781" spans="2:9" x14ac:dyDescent="0.2">
      <c r="B781" s="116" t="s">
        <v>928</v>
      </c>
      <c r="C781" s="638" t="s">
        <v>920</v>
      </c>
      <c r="D781" s="639"/>
      <c r="E781" s="639"/>
      <c r="F781" s="639"/>
      <c r="G781" s="639"/>
      <c r="H781" s="640"/>
      <c r="I781" s="116" t="s">
        <v>139</v>
      </c>
    </row>
    <row r="782" spans="2:9" x14ac:dyDescent="0.2">
      <c r="B782" s="117" t="s">
        <v>117</v>
      </c>
      <c r="C782" s="619"/>
      <c r="D782" s="620"/>
      <c r="E782" s="620"/>
      <c r="F782" s="620"/>
      <c r="G782" s="620"/>
      <c r="H782" s="620"/>
      <c r="I782" s="621"/>
    </row>
    <row r="783" spans="2:9" ht="25.5" x14ac:dyDescent="0.2">
      <c r="B783" s="116" t="s">
        <v>118</v>
      </c>
      <c r="C783" s="117" t="s">
        <v>119</v>
      </c>
      <c r="D783" s="116" t="s">
        <v>120</v>
      </c>
      <c r="E783" s="116" t="s">
        <v>5</v>
      </c>
      <c r="F783" s="116" t="s">
        <v>121</v>
      </c>
      <c r="G783" s="116" t="s">
        <v>122</v>
      </c>
      <c r="H783" s="117" t="s">
        <v>123</v>
      </c>
      <c r="I783" s="117" t="s">
        <v>124</v>
      </c>
    </row>
    <row r="784" spans="2:9" ht="30.75" customHeight="1" x14ac:dyDescent="0.2">
      <c r="B784" s="116" t="s">
        <v>39</v>
      </c>
      <c r="C784" s="116" t="s">
        <v>132</v>
      </c>
      <c r="D784" s="312" t="s">
        <v>900</v>
      </c>
      <c r="E784" s="117" t="s">
        <v>896</v>
      </c>
      <c r="F784" s="116" t="s">
        <v>410</v>
      </c>
      <c r="G784" s="116">
        <v>5.8</v>
      </c>
      <c r="H784" s="116">
        <v>1.06</v>
      </c>
      <c r="I784" s="122">
        <f t="shared" ref="I784:I790" si="44">ROUNDDOWN(SUMPRODUCT(G784,H784),2)</f>
        <v>6.14</v>
      </c>
    </row>
    <row r="785" spans="2:9" ht="38.25" x14ac:dyDescent="0.2">
      <c r="B785" s="116" t="s">
        <v>39</v>
      </c>
      <c r="C785" s="116" t="s">
        <v>132</v>
      </c>
      <c r="D785" s="312" t="s">
        <v>915</v>
      </c>
      <c r="E785" s="117" t="s">
        <v>914</v>
      </c>
      <c r="F785" s="116" t="s">
        <v>696</v>
      </c>
      <c r="G785" s="116">
        <v>4.2500000000000003E-2</v>
      </c>
      <c r="H785" s="116">
        <v>19.989999999999998</v>
      </c>
      <c r="I785" s="122">
        <f t="shared" si="44"/>
        <v>0.84</v>
      </c>
    </row>
    <row r="786" spans="2:9" x14ac:dyDescent="0.2">
      <c r="B786" s="116" t="s">
        <v>39</v>
      </c>
      <c r="C786" s="116" t="s">
        <v>132</v>
      </c>
      <c r="D786" s="312" t="s">
        <v>901</v>
      </c>
      <c r="E786" s="117" t="s">
        <v>897</v>
      </c>
      <c r="F786" s="116" t="s">
        <v>140</v>
      </c>
      <c r="G786" s="116">
        <v>3.805E-2</v>
      </c>
      <c r="H786" s="116">
        <v>10.63</v>
      </c>
      <c r="I786" s="122">
        <f t="shared" si="44"/>
        <v>0.4</v>
      </c>
    </row>
    <row r="787" spans="2:9" ht="38.25" x14ac:dyDescent="0.2">
      <c r="B787" s="116" t="s">
        <v>39</v>
      </c>
      <c r="C787" s="116" t="s">
        <v>125</v>
      </c>
      <c r="D787" s="312" t="s">
        <v>902</v>
      </c>
      <c r="E787" s="117" t="s">
        <v>898</v>
      </c>
      <c r="F787" s="116" t="s">
        <v>141</v>
      </c>
      <c r="G787" s="116">
        <v>1.3256E-2</v>
      </c>
      <c r="H787" s="116">
        <v>25.2</v>
      </c>
      <c r="I787" s="122">
        <f t="shared" si="44"/>
        <v>0.33</v>
      </c>
    </row>
    <row r="788" spans="2:9" ht="38.25" x14ac:dyDescent="0.2">
      <c r="B788" s="116" t="s">
        <v>39</v>
      </c>
      <c r="C788" s="116" t="s">
        <v>125</v>
      </c>
      <c r="D788" s="312" t="s">
        <v>903</v>
      </c>
      <c r="E788" s="117" t="s">
        <v>899</v>
      </c>
      <c r="F788" s="116"/>
      <c r="G788" s="116">
        <v>4.1487000000000003E-2</v>
      </c>
      <c r="H788" s="116">
        <v>23.06</v>
      </c>
      <c r="I788" s="122">
        <f t="shared" si="44"/>
        <v>0.95</v>
      </c>
    </row>
    <row r="789" spans="2:9" ht="25.5" x14ac:dyDescent="0.2">
      <c r="B789" s="116" t="s">
        <v>39</v>
      </c>
      <c r="C789" s="116" t="s">
        <v>125</v>
      </c>
      <c r="D789" s="312" t="s">
        <v>695</v>
      </c>
      <c r="E789" s="117" t="s">
        <v>692</v>
      </c>
      <c r="F789" s="116" t="s">
        <v>100</v>
      </c>
      <c r="G789" s="116">
        <v>5.4496999999999997E-2</v>
      </c>
      <c r="H789" s="116">
        <v>22.76</v>
      </c>
      <c r="I789" s="122">
        <f t="shared" si="44"/>
        <v>1.24</v>
      </c>
    </row>
    <row r="790" spans="2:9" ht="25.5" x14ac:dyDescent="0.2">
      <c r="B790" s="116" t="s">
        <v>39</v>
      </c>
      <c r="C790" s="116" t="s">
        <v>125</v>
      </c>
      <c r="D790" s="312" t="s">
        <v>817</v>
      </c>
      <c r="E790" s="117" t="s">
        <v>812</v>
      </c>
      <c r="F790" s="116" t="s">
        <v>100</v>
      </c>
      <c r="G790" s="116">
        <v>0.27273199999999997</v>
      </c>
      <c r="H790" s="116">
        <v>28.12</v>
      </c>
      <c r="I790" s="122">
        <f t="shared" si="44"/>
        <v>7.66</v>
      </c>
    </row>
    <row r="791" spans="2:9" x14ac:dyDescent="0.2">
      <c r="B791" s="116" t="s">
        <v>129</v>
      </c>
      <c r="C791" s="116"/>
      <c r="D791" s="122">
        <f>SUM(I784:I788)</f>
        <v>8.66</v>
      </c>
      <c r="E791" s="116" t="s">
        <v>130</v>
      </c>
      <c r="F791" s="116"/>
      <c r="G791" s="116"/>
      <c r="H791" s="116"/>
      <c r="I791" s="122">
        <f>SUM(I789:I790)</f>
        <v>8.9</v>
      </c>
    </row>
    <row r="792" spans="2:9" x14ac:dyDescent="0.2">
      <c r="B792" s="118"/>
      <c r="C792" s="119"/>
      <c r="D792" s="119"/>
      <c r="E792" s="119" t="s">
        <v>131</v>
      </c>
      <c r="F792" s="119"/>
      <c r="G792" s="119"/>
      <c r="H792" s="119"/>
      <c r="I792" s="370">
        <f>D791+I791</f>
        <v>17.560000000000002</v>
      </c>
    </row>
    <row r="793" spans="2:9" x14ac:dyDescent="0.2">
      <c r="B793" s="5"/>
      <c r="C793" s="5"/>
      <c r="D793" s="5"/>
      <c r="E793" s="5"/>
      <c r="F793" s="5"/>
      <c r="G793" s="5"/>
      <c r="H793" s="5"/>
      <c r="I793" s="371"/>
    </row>
    <row r="794" spans="2:9" x14ac:dyDescent="0.2">
      <c r="B794" s="116" t="s">
        <v>445</v>
      </c>
      <c r="C794" s="638" t="s">
        <v>434</v>
      </c>
      <c r="D794" s="639"/>
      <c r="E794" s="639"/>
      <c r="F794" s="639"/>
      <c r="G794" s="639"/>
      <c r="H794" s="640"/>
      <c r="I794" s="116" t="s">
        <v>139</v>
      </c>
    </row>
    <row r="795" spans="2:9" x14ac:dyDescent="0.2">
      <c r="B795" s="117" t="s">
        <v>117</v>
      </c>
      <c r="C795" s="619"/>
      <c r="D795" s="620"/>
      <c r="E795" s="620"/>
      <c r="F795" s="620"/>
      <c r="G795" s="620"/>
      <c r="H795" s="620"/>
      <c r="I795" s="621"/>
    </row>
    <row r="796" spans="2:9" ht="25.5" x14ac:dyDescent="0.2">
      <c r="B796" s="116" t="s">
        <v>118</v>
      </c>
      <c r="C796" s="117" t="s">
        <v>119</v>
      </c>
      <c r="D796" s="116" t="s">
        <v>120</v>
      </c>
      <c r="E796" s="116" t="s">
        <v>5</v>
      </c>
      <c r="F796" s="116" t="s">
        <v>121</v>
      </c>
      <c r="G796" s="116" t="s">
        <v>122</v>
      </c>
      <c r="H796" s="117" t="s">
        <v>123</v>
      </c>
      <c r="I796" s="117" t="s">
        <v>124</v>
      </c>
    </row>
    <row r="797" spans="2:9" ht="38.25" x14ac:dyDescent="0.2">
      <c r="B797" s="116" t="s">
        <v>39</v>
      </c>
      <c r="C797" s="117" t="s">
        <v>132</v>
      </c>
      <c r="D797" s="116" t="s">
        <v>951</v>
      </c>
      <c r="E797" s="117" t="s">
        <v>937</v>
      </c>
      <c r="F797" s="116" t="s">
        <v>154</v>
      </c>
      <c r="G797" s="116">
        <v>3.2000000000000002E-3</v>
      </c>
      <c r="H797" s="117">
        <v>13.16</v>
      </c>
      <c r="I797" s="122">
        <f t="shared" ref="I797:I805" si="45">ROUNDDOWN(SUMPRODUCT(G797,H797),2)</f>
        <v>0.04</v>
      </c>
    </row>
    <row r="798" spans="2:9" x14ac:dyDescent="0.2">
      <c r="B798" s="116" t="s">
        <v>39</v>
      </c>
      <c r="C798" s="117" t="s">
        <v>132</v>
      </c>
      <c r="D798" s="116" t="s">
        <v>952</v>
      </c>
      <c r="E798" s="117" t="s">
        <v>938</v>
      </c>
      <c r="F798" s="116" t="s">
        <v>696</v>
      </c>
      <c r="G798" s="116">
        <v>0.12</v>
      </c>
      <c r="H798" s="117">
        <v>10.45</v>
      </c>
      <c r="I798" s="122">
        <f t="shared" si="45"/>
        <v>1.25</v>
      </c>
    </row>
    <row r="799" spans="2:9" x14ac:dyDescent="0.2">
      <c r="B799" s="116" t="s">
        <v>97</v>
      </c>
      <c r="C799" s="117" t="s">
        <v>132</v>
      </c>
      <c r="D799" s="116" t="s">
        <v>953</v>
      </c>
      <c r="E799" s="117" t="s">
        <v>939</v>
      </c>
      <c r="F799" s="116" t="s">
        <v>137</v>
      </c>
      <c r="G799" s="116">
        <v>2</v>
      </c>
      <c r="H799" s="117">
        <v>39.58</v>
      </c>
      <c r="I799" s="122">
        <f t="shared" si="45"/>
        <v>79.16</v>
      </c>
    </row>
    <row r="800" spans="2:9" ht="25.5" x14ac:dyDescent="0.2">
      <c r="B800" s="116" t="s">
        <v>39</v>
      </c>
      <c r="C800" s="117" t="s">
        <v>132</v>
      </c>
      <c r="D800" s="116" t="s">
        <v>954</v>
      </c>
      <c r="E800" s="117" t="s">
        <v>940</v>
      </c>
      <c r="F800" s="116" t="s">
        <v>410</v>
      </c>
      <c r="G800" s="116">
        <v>3.35</v>
      </c>
      <c r="H800" s="117">
        <v>107.64</v>
      </c>
      <c r="I800" s="122">
        <f t="shared" si="45"/>
        <v>360.59</v>
      </c>
    </row>
    <row r="801" spans="2:9" x14ac:dyDescent="0.2">
      <c r="B801" s="116" t="s">
        <v>97</v>
      </c>
      <c r="C801" s="117" t="s">
        <v>132</v>
      </c>
      <c r="D801" s="116" t="s">
        <v>955</v>
      </c>
      <c r="E801" s="117" t="s">
        <v>941</v>
      </c>
      <c r="F801" s="116" t="s">
        <v>137</v>
      </c>
      <c r="G801" s="116">
        <v>6.08</v>
      </c>
      <c r="H801" s="117">
        <v>2.33</v>
      </c>
      <c r="I801" s="122">
        <f t="shared" si="45"/>
        <v>14.16</v>
      </c>
    </row>
    <row r="802" spans="2:9" x14ac:dyDescent="0.2">
      <c r="B802" s="116" t="s">
        <v>39</v>
      </c>
      <c r="C802" s="116" t="s">
        <v>125</v>
      </c>
      <c r="D802" s="116" t="s">
        <v>956</v>
      </c>
      <c r="E802" s="117" t="s">
        <v>942</v>
      </c>
      <c r="F802" s="116" t="s">
        <v>154</v>
      </c>
      <c r="G802" s="116">
        <v>1.9880800000000001</v>
      </c>
      <c r="H802" s="117">
        <v>20.04</v>
      </c>
      <c r="I802" s="122">
        <f t="shared" si="45"/>
        <v>39.840000000000003</v>
      </c>
    </row>
    <row r="803" spans="2:9" ht="25.5" x14ac:dyDescent="0.2">
      <c r="B803" s="116" t="s">
        <v>97</v>
      </c>
      <c r="C803" s="117" t="s">
        <v>132</v>
      </c>
      <c r="D803" s="116" t="s">
        <v>957</v>
      </c>
      <c r="E803" s="117" t="s">
        <v>943</v>
      </c>
      <c r="F803" s="116" t="s">
        <v>310</v>
      </c>
      <c r="G803" s="116">
        <v>20</v>
      </c>
      <c r="H803" s="117">
        <v>0.9</v>
      </c>
      <c r="I803" s="122">
        <f t="shared" si="45"/>
        <v>18</v>
      </c>
    </row>
    <row r="804" spans="2:9" ht="25.5" x14ac:dyDescent="0.2">
      <c r="B804" s="116" t="s">
        <v>97</v>
      </c>
      <c r="C804" s="117" t="s">
        <v>132</v>
      </c>
      <c r="D804" s="116" t="s">
        <v>958</v>
      </c>
      <c r="E804" s="117" t="s">
        <v>944</v>
      </c>
      <c r="F804" s="116" t="s">
        <v>310</v>
      </c>
      <c r="G804" s="116">
        <v>6</v>
      </c>
      <c r="H804" s="117">
        <v>2.5</v>
      </c>
      <c r="I804" s="122">
        <f t="shared" si="45"/>
        <v>15</v>
      </c>
    </row>
    <row r="805" spans="2:9" ht="13.5" customHeight="1" x14ac:dyDescent="0.2">
      <c r="B805" s="116" t="s">
        <v>39</v>
      </c>
      <c r="C805" s="117" t="s">
        <v>132</v>
      </c>
      <c r="D805" s="116" t="s">
        <v>959</v>
      </c>
      <c r="E805" s="117" t="s">
        <v>945</v>
      </c>
      <c r="F805" s="116" t="s">
        <v>696</v>
      </c>
      <c r="G805" s="116">
        <v>8.0999999999999996E-4</v>
      </c>
      <c r="H805" s="117">
        <v>44.73</v>
      </c>
      <c r="I805" s="122">
        <f t="shared" si="45"/>
        <v>0.03</v>
      </c>
    </row>
    <row r="806" spans="2:9" ht="16.5" customHeight="1" x14ac:dyDescent="0.2">
      <c r="B806" s="116" t="s">
        <v>39</v>
      </c>
      <c r="C806" s="116" t="s">
        <v>132</v>
      </c>
      <c r="D806" s="312" t="s">
        <v>960</v>
      </c>
      <c r="E806" s="117" t="s">
        <v>946</v>
      </c>
      <c r="F806" s="116" t="s">
        <v>154</v>
      </c>
      <c r="G806" s="116">
        <v>2.2499999999999999E-2</v>
      </c>
      <c r="H806" s="116">
        <v>9.82</v>
      </c>
      <c r="I806" s="122">
        <f t="shared" ref="I806:I812" si="46">ROUNDDOWN(SUMPRODUCT(G806,H806),2)</f>
        <v>0.22</v>
      </c>
    </row>
    <row r="807" spans="2:9" ht="25.5" x14ac:dyDescent="0.2">
      <c r="B807" s="116" t="s">
        <v>39</v>
      </c>
      <c r="C807" s="116" t="s">
        <v>132</v>
      </c>
      <c r="D807" s="312" t="s">
        <v>961</v>
      </c>
      <c r="E807" s="117" t="s">
        <v>947</v>
      </c>
      <c r="F807" s="116" t="s">
        <v>309</v>
      </c>
      <c r="G807" s="116">
        <v>7.1700000000000002E-3</v>
      </c>
      <c r="H807" s="116">
        <v>9.8000000000000007</v>
      </c>
      <c r="I807" s="122">
        <f t="shared" si="46"/>
        <v>7.0000000000000007E-2</v>
      </c>
    </row>
    <row r="808" spans="2:9" ht="15" customHeight="1" x14ac:dyDescent="0.2">
      <c r="B808" s="116" t="s">
        <v>39</v>
      </c>
      <c r="C808" s="116" t="s">
        <v>132</v>
      </c>
      <c r="D808" s="312" t="s">
        <v>962</v>
      </c>
      <c r="E808" s="117" t="s">
        <v>948</v>
      </c>
      <c r="F808" s="116" t="s">
        <v>696</v>
      </c>
      <c r="G808" s="116">
        <v>3.3480000000000003E-2</v>
      </c>
      <c r="H808" s="116">
        <v>38.33</v>
      </c>
      <c r="I808" s="122">
        <f t="shared" si="46"/>
        <v>1.28</v>
      </c>
    </row>
    <row r="809" spans="2:9" ht="15" customHeight="1" x14ac:dyDescent="0.2">
      <c r="B809" s="116" t="s">
        <v>39</v>
      </c>
      <c r="C809" s="116" t="s">
        <v>125</v>
      </c>
      <c r="D809" s="312" t="s">
        <v>801</v>
      </c>
      <c r="E809" s="117" t="s">
        <v>796</v>
      </c>
      <c r="F809" s="116" t="s">
        <v>100</v>
      </c>
      <c r="G809" s="116">
        <v>1.098E-2</v>
      </c>
      <c r="H809" s="116">
        <v>21.28</v>
      </c>
      <c r="I809" s="122">
        <f t="shared" si="46"/>
        <v>0.23</v>
      </c>
    </row>
    <row r="810" spans="2:9" ht="15" customHeight="1" x14ac:dyDescent="0.2">
      <c r="B810" s="116" t="s">
        <v>39</v>
      </c>
      <c r="C810" s="116" t="s">
        <v>125</v>
      </c>
      <c r="D810" s="312" t="s">
        <v>963</v>
      </c>
      <c r="E810" s="117" t="s">
        <v>949</v>
      </c>
      <c r="F810" s="116" t="s">
        <v>100</v>
      </c>
      <c r="G810" s="116">
        <v>2.202E-3</v>
      </c>
      <c r="H810" s="116">
        <v>23.95</v>
      </c>
      <c r="I810" s="122">
        <f t="shared" si="46"/>
        <v>0.05</v>
      </c>
    </row>
    <row r="811" spans="2:9" ht="12.75" customHeight="1" x14ac:dyDescent="0.2">
      <c r="B811" s="116" t="s">
        <v>39</v>
      </c>
      <c r="C811" s="116" t="s">
        <v>125</v>
      </c>
      <c r="D811" s="312" t="s">
        <v>695</v>
      </c>
      <c r="E811" s="117" t="s">
        <v>692</v>
      </c>
      <c r="F811" s="116" t="s">
        <v>100</v>
      </c>
      <c r="G811" s="116">
        <v>3.84</v>
      </c>
      <c r="H811" s="116">
        <v>22.76</v>
      </c>
      <c r="I811" s="122">
        <f t="shared" si="46"/>
        <v>87.39</v>
      </c>
    </row>
    <row r="812" spans="2:9" ht="12.75" customHeight="1" x14ac:dyDescent="0.2">
      <c r="B812" s="116" t="s">
        <v>39</v>
      </c>
      <c r="C812" s="116" t="s">
        <v>125</v>
      </c>
      <c r="D812" s="312" t="s">
        <v>964</v>
      </c>
      <c r="E812" s="117" t="s">
        <v>950</v>
      </c>
      <c r="F812" s="116" t="s">
        <v>100</v>
      </c>
      <c r="G812" s="116">
        <v>3.84</v>
      </c>
      <c r="H812" s="116">
        <v>30.03</v>
      </c>
      <c r="I812" s="122">
        <f t="shared" si="46"/>
        <v>115.31</v>
      </c>
    </row>
    <row r="813" spans="2:9" ht="12.75" customHeight="1" x14ac:dyDescent="0.2">
      <c r="B813" s="116" t="s">
        <v>129</v>
      </c>
      <c r="C813" s="116"/>
      <c r="D813" s="122">
        <f>SUM(I797:I808)</f>
        <v>529.64</v>
      </c>
      <c r="E813" s="116" t="s">
        <v>130</v>
      </c>
      <c r="F813" s="116"/>
      <c r="G813" s="116"/>
      <c r="H813" s="116"/>
      <c r="I813" s="122">
        <f>SUM(I809:I812)</f>
        <v>202.98000000000002</v>
      </c>
    </row>
    <row r="814" spans="2:9" ht="12.75" customHeight="1" thickBot="1" x14ac:dyDescent="0.25">
      <c r="B814" s="118"/>
      <c r="C814" s="394"/>
      <c r="D814" s="394"/>
      <c r="E814" s="394" t="s">
        <v>131</v>
      </c>
      <c r="F814" s="394"/>
      <c r="G814" s="394"/>
      <c r="H814" s="394"/>
      <c r="I814" s="446">
        <f>D813+I813</f>
        <v>732.62</v>
      </c>
    </row>
    <row r="815" spans="2:9" ht="12.75" customHeight="1" x14ac:dyDescent="0.2">
      <c r="B815" s="373" t="s">
        <v>143</v>
      </c>
      <c r="C815" s="628" t="s">
        <v>51</v>
      </c>
      <c r="D815" s="629"/>
      <c r="E815" s="629"/>
      <c r="F815" s="629"/>
      <c r="G815" s="629"/>
      <c r="H815" s="629"/>
      <c r="I815" s="630"/>
    </row>
    <row r="816" spans="2:9" ht="13.5" customHeight="1" x14ac:dyDescent="0.2">
      <c r="B816" s="450" t="s">
        <v>953</v>
      </c>
      <c r="C816" s="610" t="s">
        <v>968</v>
      </c>
      <c r="D816" s="611"/>
      <c r="E816" s="611"/>
      <c r="F816" s="611"/>
      <c r="G816" s="611"/>
      <c r="H816" s="611"/>
      <c r="I816" s="612"/>
    </row>
    <row r="817" spans="2:9" ht="25.5" x14ac:dyDescent="0.2">
      <c r="B817" s="426" t="s">
        <v>730</v>
      </c>
      <c r="C817" s="610" t="s">
        <v>731</v>
      </c>
      <c r="D817" s="611"/>
      <c r="E817" s="689"/>
      <c r="F817" s="608" t="s">
        <v>64</v>
      </c>
      <c r="G817" s="608"/>
      <c r="H817" s="608"/>
      <c r="I817" s="609"/>
    </row>
    <row r="818" spans="2:9" ht="13.5" customHeight="1" x14ac:dyDescent="0.25">
      <c r="B818" s="448" t="s">
        <v>144</v>
      </c>
      <c r="C818" s="375" t="s">
        <v>966</v>
      </c>
      <c r="D818" s="396" t="s">
        <v>965</v>
      </c>
      <c r="E818" s="398" t="s">
        <v>967</v>
      </c>
      <c r="F818" s="596"/>
      <c r="G818" s="597"/>
      <c r="H818" s="597"/>
      <c r="I818" s="598"/>
    </row>
    <row r="819" spans="2:9" ht="16.5" customHeight="1" x14ac:dyDescent="0.25">
      <c r="B819" s="426" t="s">
        <v>732</v>
      </c>
      <c r="C819" s="376"/>
      <c r="D819" s="377"/>
      <c r="E819" s="378"/>
      <c r="F819" s="599"/>
      <c r="G819" s="600"/>
      <c r="H819" s="600"/>
      <c r="I819" s="601"/>
    </row>
    <row r="820" spans="2:9" ht="15" x14ac:dyDescent="0.25">
      <c r="B820" s="426" t="s">
        <v>145</v>
      </c>
      <c r="C820" s="377"/>
      <c r="D820" s="379"/>
      <c r="E820" s="380"/>
      <c r="F820" s="599"/>
      <c r="G820" s="600"/>
      <c r="H820" s="600"/>
      <c r="I820" s="601"/>
    </row>
    <row r="821" spans="2:9" ht="15" customHeight="1" x14ac:dyDescent="0.2">
      <c r="B821" s="426" t="s">
        <v>733</v>
      </c>
      <c r="C821" s="395"/>
      <c r="D821" s="2"/>
      <c r="E821" s="378"/>
      <c r="F821" s="599"/>
      <c r="G821" s="600"/>
      <c r="H821" s="600"/>
      <c r="I821" s="601"/>
    </row>
    <row r="822" spans="2:9" ht="15" customHeight="1" x14ac:dyDescent="0.2">
      <c r="B822" s="426" t="s">
        <v>146</v>
      </c>
      <c r="C822" s="377"/>
      <c r="D822" s="381"/>
      <c r="E822" s="378"/>
      <c r="F822" s="599"/>
      <c r="G822" s="600"/>
      <c r="H822" s="600"/>
      <c r="I822" s="601"/>
    </row>
    <row r="823" spans="2:9" ht="15" customHeight="1" x14ac:dyDescent="0.2">
      <c r="B823" s="426" t="s">
        <v>67</v>
      </c>
      <c r="C823" s="399">
        <v>43797</v>
      </c>
      <c r="D823" s="397">
        <v>44001</v>
      </c>
      <c r="E823" s="383">
        <v>44000</v>
      </c>
      <c r="F823" s="599"/>
      <c r="G823" s="600"/>
      <c r="H823" s="600"/>
      <c r="I823" s="601"/>
    </row>
    <row r="824" spans="2:9" ht="12.75" customHeight="1" x14ac:dyDescent="0.2">
      <c r="B824" s="426" t="s">
        <v>147</v>
      </c>
      <c r="C824" s="384">
        <v>37.92</v>
      </c>
      <c r="D824" s="384">
        <v>39.58</v>
      </c>
      <c r="E824" s="385">
        <v>46.67</v>
      </c>
      <c r="F824" s="599"/>
      <c r="G824" s="600"/>
      <c r="H824" s="600"/>
      <c r="I824" s="601"/>
    </row>
    <row r="825" spans="2:9" ht="12.75" customHeight="1" x14ac:dyDescent="0.2">
      <c r="B825" s="427" t="s">
        <v>148</v>
      </c>
      <c r="C825" s="386">
        <v>0</v>
      </c>
      <c r="D825" s="384">
        <v>0</v>
      </c>
      <c r="E825" s="385">
        <v>0</v>
      </c>
      <c r="F825" s="599"/>
      <c r="G825" s="600"/>
      <c r="H825" s="600"/>
      <c r="I825" s="601"/>
    </row>
    <row r="826" spans="2:9" ht="12.75" customHeight="1" thickBot="1" x14ac:dyDescent="0.25">
      <c r="B826" s="428" t="s">
        <v>734</v>
      </c>
      <c r="C826" s="388">
        <v>0</v>
      </c>
      <c r="D826" s="389">
        <v>0</v>
      </c>
      <c r="E826" s="390">
        <v>0</v>
      </c>
      <c r="F826" s="602"/>
      <c r="G826" s="603"/>
      <c r="H826" s="603"/>
      <c r="I826" s="604"/>
    </row>
    <row r="827" spans="2:9" ht="12.75" customHeight="1" thickBot="1" x14ac:dyDescent="0.35">
      <c r="B827" s="391" t="s">
        <v>149</v>
      </c>
      <c r="C827" s="463">
        <f>SUM(C824:C826)</f>
        <v>37.92</v>
      </c>
      <c r="D827" s="464">
        <f>SUM(D824:D826)</f>
        <v>39.58</v>
      </c>
      <c r="E827" s="463">
        <f>SUM(E824:E826)</f>
        <v>46.67</v>
      </c>
      <c r="F827" s="605">
        <f>D827</f>
        <v>39.58</v>
      </c>
      <c r="G827" s="605"/>
      <c r="H827" s="605"/>
      <c r="I827" s="606"/>
    </row>
    <row r="828" spans="2:9" ht="12.75" customHeight="1" x14ac:dyDescent="0.2">
      <c r="B828" s="373" t="s">
        <v>143</v>
      </c>
      <c r="C828" s="628" t="s">
        <v>51</v>
      </c>
      <c r="D828" s="629"/>
      <c r="E828" s="629"/>
      <c r="F828" s="629"/>
      <c r="G828" s="629"/>
      <c r="H828" s="629"/>
      <c r="I828" s="630"/>
    </row>
    <row r="829" spans="2:9" ht="13.5" customHeight="1" x14ac:dyDescent="0.2">
      <c r="B829" s="450" t="s">
        <v>958</v>
      </c>
      <c r="C829" s="651" t="s">
        <v>944</v>
      </c>
      <c r="D829" s="652"/>
      <c r="E829" s="652"/>
      <c r="F829" s="652"/>
      <c r="G829" s="652"/>
      <c r="H829" s="652"/>
      <c r="I829" s="653"/>
    </row>
    <row r="830" spans="2:9" ht="25.5" x14ac:dyDescent="0.2">
      <c r="B830" s="426" t="s">
        <v>730</v>
      </c>
      <c r="C830" s="455" t="s">
        <v>731</v>
      </c>
      <c r="D830" s="454"/>
      <c r="E830" s="456"/>
      <c r="F830" s="608" t="s">
        <v>64</v>
      </c>
      <c r="G830" s="608"/>
      <c r="H830" s="608"/>
      <c r="I830" s="609"/>
    </row>
    <row r="831" spans="2:9" ht="13.5" customHeight="1" x14ac:dyDescent="0.25">
      <c r="B831" s="448" t="s">
        <v>144</v>
      </c>
      <c r="C831" s="375" t="s">
        <v>969</v>
      </c>
      <c r="D831" s="396" t="s">
        <v>970</v>
      </c>
      <c r="E831" s="398" t="s">
        <v>971</v>
      </c>
      <c r="F831" s="596"/>
      <c r="G831" s="597"/>
      <c r="H831" s="597"/>
      <c r="I831" s="598"/>
    </row>
    <row r="832" spans="2:9" ht="16.5" customHeight="1" x14ac:dyDescent="0.25">
      <c r="B832" s="426" t="s">
        <v>732</v>
      </c>
      <c r="C832" s="376"/>
      <c r="D832" s="377"/>
      <c r="E832" s="378"/>
      <c r="F832" s="599"/>
      <c r="G832" s="600"/>
      <c r="H832" s="600"/>
      <c r="I832" s="601"/>
    </row>
    <row r="833" spans="2:9" ht="15" x14ac:dyDescent="0.25">
      <c r="B833" s="426" t="s">
        <v>145</v>
      </c>
      <c r="C833" s="377"/>
      <c r="D833" s="379"/>
      <c r="E833" s="380"/>
      <c r="F833" s="599"/>
      <c r="G833" s="600"/>
      <c r="H833" s="600"/>
      <c r="I833" s="601"/>
    </row>
    <row r="834" spans="2:9" ht="15" customHeight="1" x14ac:dyDescent="0.2">
      <c r="B834" s="426" t="s">
        <v>733</v>
      </c>
      <c r="C834" s="395"/>
      <c r="D834" s="2"/>
      <c r="E834" s="378"/>
      <c r="F834" s="599"/>
      <c r="G834" s="600"/>
      <c r="H834" s="600"/>
      <c r="I834" s="601"/>
    </row>
    <row r="835" spans="2:9" ht="15" customHeight="1" x14ac:dyDescent="0.2">
      <c r="B835" s="426" t="s">
        <v>146</v>
      </c>
      <c r="C835" s="377"/>
      <c r="D835" s="381"/>
      <c r="E835" s="378"/>
      <c r="F835" s="599"/>
      <c r="G835" s="600"/>
      <c r="H835" s="600"/>
      <c r="I835" s="601"/>
    </row>
    <row r="836" spans="2:9" ht="15" customHeight="1" x14ac:dyDescent="0.2">
      <c r="B836" s="426" t="s">
        <v>67</v>
      </c>
      <c r="C836" s="399"/>
      <c r="D836" s="397"/>
      <c r="E836" s="383"/>
      <c r="F836" s="599"/>
      <c r="G836" s="600"/>
      <c r="H836" s="600"/>
      <c r="I836" s="601"/>
    </row>
    <row r="837" spans="2:9" ht="12.75" customHeight="1" x14ac:dyDescent="0.2">
      <c r="B837" s="426" t="s">
        <v>147</v>
      </c>
      <c r="C837" s="384">
        <v>2.2000000000000002</v>
      </c>
      <c r="D837" s="384">
        <v>2.5</v>
      </c>
      <c r="E837" s="385">
        <v>2.6</v>
      </c>
      <c r="F837" s="599"/>
      <c r="G837" s="600"/>
      <c r="H837" s="600"/>
      <c r="I837" s="601"/>
    </row>
    <row r="838" spans="2:9" ht="12.75" customHeight="1" x14ac:dyDescent="0.2">
      <c r="B838" s="427" t="s">
        <v>148</v>
      </c>
      <c r="C838" s="386">
        <v>0</v>
      </c>
      <c r="D838" s="384">
        <v>0</v>
      </c>
      <c r="E838" s="385">
        <v>0</v>
      </c>
      <c r="F838" s="599"/>
      <c r="G838" s="600"/>
      <c r="H838" s="600"/>
      <c r="I838" s="601"/>
    </row>
    <row r="839" spans="2:9" ht="12.75" customHeight="1" thickBot="1" x14ac:dyDescent="0.25">
      <c r="B839" s="428" t="s">
        <v>734</v>
      </c>
      <c r="C839" s="388">
        <v>0</v>
      </c>
      <c r="D839" s="389">
        <v>0</v>
      </c>
      <c r="E839" s="390">
        <v>0</v>
      </c>
      <c r="F839" s="602"/>
      <c r="G839" s="603"/>
      <c r="H839" s="603"/>
      <c r="I839" s="604"/>
    </row>
    <row r="840" spans="2:9" ht="12.75" customHeight="1" thickBot="1" x14ac:dyDescent="0.35">
      <c r="B840" s="391" t="s">
        <v>149</v>
      </c>
      <c r="C840" s="463">
        <f>SUM(C837:C839)</f>
        <v>2.2000000000000002</v>
      </c>
      <c r="D840" s="464">
        <f>SUM(D837:D839)</f>
        <v>2.5</v>
      </c>
      <c r="E840" s="463">
        <f>SUM(E837:E839)</f>
        <v>2.6</v>
      </c>
      <c r="F840" s="605">
        <f>D840</f>
        <v>2.5</v>
      </c>
      <c r="G840" s="605"/>
      <c r="H840" s="605"/>
      <c r="I840" s="606"/>
    </row>
    <row r="841" spans="2:9" ht="12.75" customHeight="1" x14ac:dyDescent="0.2">
      <c r="B841" s="447" t="s">
        <v>143</v>
      </c>
      <c r="C841" s="628" t="s">
        <v>51</v>
      </c>
      <c r="D841" s="629"/>
      <c r="E841" s="629"/>
      <c r="F841" s="629"/>
      <c r="G841" s="629"/>
      <c r="H841" s="629"/>
      <c r="I841" s="630"/>
    </row>
    <row r="842" spans="2:9" ht="13.5" customHeight="1" x14ac:dyDescent="0.2">
      <c r="B842" s="468" t="s">
        <v>957</v>
      </c>
      <c r="C842" s="610" t="s">
        <v>943</v>
      </c>
      <c r="D842" s="611"/>
      <c r="E842" s="611"/>
      <c r="F842" s="611"/>
      <c r="G842" s="611"/>
      <c r="H842" s="611"/>
      <c r="I842" s="612"/>
    </row>
    <row r="843" spans="2:9" ht="25.5" x14ac:dyDescent="0.2">
      <c r="B843" s="426" t="s">
        <v>730</v>
      </c>
      <c r="C843" s="610" t="s">
        <v>731</v>
      </c>
      <c r="D843" s="611"/>
      <c r="E843" s="689"/>
      <c r="F843" s="607" t="s">
        <v>64</v>
      </c>
      <c r="G843" s="608"/>
      <c r="H843" s="608"/>
      <c r="I843" s="609"/>
    </row>
    <row r="844" spans="2:9" ht="15" x14ac:dyDescent="0.25">
      <c r="B844" s="448" t="s">
        <v>144</v>
      </c>
      <c r="C844" s="375" t="s">
        <v>969</v>
      </c>
      <c r="D844" s="396" t="s">
        <v>970</v>
      </c>
      <c r="E844" s="398" t="s">
        <v>971</v>
      </c>
      <c r="F844" s="599"/>
      <c r="G844" s="600"/>
      <c r="H844" s="600"/>
      <c r="I844" s="601"/>
    </row>
    <row r="845" spans="2:9" ht="15" x14ac:dyDescent="0.25">
      <c r="B845" s="426" t="s">
        <v>732</v>
      </c>
      <c r="C845" s="376"/>
      <c r="D845" s="377"/>
      <c r="E845" s="378"/>
      <c r="F845" s="599"/>
      <c r="G845" s="600"/>
      <c r="H845" s="600"/>
      <c r="I845" s="601"/>
    </row>
    <row r="846" spans="2:9" ht="15" x14ac:dyDescent="0.25">
      <c r="B846" s="426" t="s">
        <v>145</v>
      </c>
      <c r="C846" s="377"/>
      <c r="D846" s="379"/>
      <c r="E846" s="380"/>
      <c r="F846" s="599"/>
      <c r="G846" s="600"/>
      <c r="H846" s="600"/>
      <c r="I846" s="601"/>
    </row>
    <row r="847" spans="2:9" x14ac:dyDescent="0.2">
      <c r="B847" s="426" t="s">
        <v>733</v>
      </c>
      <c r="C847" s="395"/>
      <c r="D847" s="2"/>
      <c r="E847" s="378"/>
      <c r="F847" s="599"/>
      <c r="G847" s="600"/>
      <c r="H847" s="600"/>
      <c r="I847" s="601"/>
    </row>
    <row r="848" spans="2:9" x14ac:dyDescent="0.2">
      <c r="B848" s="426" t="s">
        <v>146</v>
      </c>
      <c r="C848" s="377"/>
      <c r="D848" s="381"/>
      <c r="E848" s="378"/>
      <c r="F848" s="599"/>
      <c r="G848" s="600"/>
      <c r="H848" s="600"/>
      <c r="I848" s="601"/>
    </row>
    <row r="849" spans="2:9" x14ac:dyDescent="0.2">
      <c r="B849" s="426" t="s">
        <v>67</v>
      </c>
      <c r="C849" s="399"/>
      <c r="D849" s="397"/>
      <c r="E849" s="383"/>
      <c r="F849" s="599"/>
      <c r="G849" s="600"/>
      <c r="H849" s="600"/>
      <c r="I849" s="601"/>
    </row>
    <row r="850" spans="2:9" x14ac:dyDescent="0.2">
      <c r="B850" s="426" t="s">
        <v>147</v>
      </c>
      <c r="C850" s="384">
        <v>0.64</v>
      </c>
      <c r="D850" s="384">
        <v>0.9</v>
      </c>
      <c r="E850" s="385">
        <v>1.03</v>
      </c>
      <c r="F850" s="599"/>
      <c r="G850" s="600"/>
      <c r="H850" s="600"/>
      <c r="I850" s="601"/>
    </row>
    <row r="851" spans="2:9" x14ac:dyDescent="0.2">
      <c r="B851" s="427" t="s">
        <v>148</v>
      </c>
      <c r="C851" s="386">
        <v>0</v>
      </c>
      <c r="D851" s="384">
        <v>0</v>
      </c>
      <c r="E851" s="385">
        <v>0</v>
      </c>
      <c r="F851" s="599"/>
      <c r="G851" s="600"/>
      <c r="H851" s="600"/>
      <c r="I851" s="601"/>
    </row>
    <row r="852" spans="2:9" ht="13.5" thickBot="1" x14ac:dyDescent="0.25">
      <c r="B852" s="428" t="s">
        <v>734</v>
      </c>
      <c r="C852" s="388">
        <v>0</v>
      </c>
      <c r="D852" s="389">
        <v>0</v>
      </c>
      <c r="E852" s="390">
        <v>0</v>
      </c>
      <c r="F852" s="602"/>
      <c r="G852" s="603"/>
      <c r="H852" s="603"/>
      <c r="I852" s="604"/>
    </row>
    <row r="853" spans="2:9" ht="19.5" thickBot="1" x14ac:dyDescent="0.35">
      <c r="B853" s="391" t="s">
        <v>149</v>
      </c>
      <c r="C853" s="463">
        <f>SUM(C850:C852)</f>
        <v>0.64</v>
      </c>
      <c r="D853" s="464">
        <f>SUM(D850:D852)</f>
        <v>0.9</v>
      </c>
      <c r="E853" s="463">
        <f>SUM(E850:E852)</f>
        <v>1.03</v>
      </c>
      <c r="F853" s="605">
        <f>D853</f>
        <v>0.9</v>
      </c>
      <c r="G853" s="605"/>
      <c r="H853" s="605"/>
      <c r="I853" s="606"/>
    </row>
    <row r="854" spans="2:9" x14ac:dyDescent="0.2">
      <c r="B854" s="5"/>
      <c r="C854" s="5"/>
      <c r="D854" s="5"/>
      <c r="E854" s="5"/>
      <c r="F854" s="5"/>
      <c r="G854" s="5"/>
      <c r="H854" s="5"/>
      <c r="I854" s="371"/>
    </row>
    <row r="855" spans="2:9" x14ac:dyDescent="0.2">
      <c r="B855" s="116" t="s">
        <v>435</v>
      </c>
      <c r="C855" s="638" t="s">
        <v>424</v>
      </c>
      <c r="D855" s="639"/>
      <c r="E855" s="639"/>
      <c r="F855" s="639"/>
      <c r="G855" s="639"/>
      <c r="H855" s="640"/>
      <c r="I855" s="116" t="s">
        <v>116</v>
      </c>
    </row>
    <row r="856" spans="2:9" x14ac:dyDescent="0.2">
      <c r="B856" s="117" t="s">
        <v>117</v>
      </c>
      <c r="C856" s="619"/>
      <c r="D856" s="620"/>
      <c r="E856" s="620"/>
      <c r="F856" s="620"/>
      <c r="G856" s="620"/>
      <c r="H856" s="620"/>
      <c r="I856" s="621"/>
    </row>
    <row r="857" spans="2:9" ht="25.5" x14ac:dyDescent="0.2">
      <c r="B857" s="116" t="s">
        <v>118</v>
      </c>
      <c r="C857" s="117" t="s">
        <v>119</v>
      </c>
      <c r="D857" s="116" t="s">
        <v>120</v>
      </c>
      <c r="E857" s="116" t="s">
        <v>5</v>
      </c>
      <c r="F857" s="116" t="s">
        <v>121</v>
      </c>
      <c r="G857" s="116" t="s">
        <v>122</v>
      </c>
      <c r="H857" s="117" t="s">
        <v>123</v>
      </c>
      <c r="I857" s="117" t="s">
        <v>124</v>
      </c>
    </row>
    <row r="858" spans="2:9" ht="38.25" x14ac:dyDescent="0.2">
      <c r="B858" s="116" t="s">
        <v>39</v>
      </c>
      <c r="C858" s="116" t="s">
        <v>125</v>
      </c>
      <c r="D858" s="312" t="s">
        <v>884</v>
      </c>
      <c r="E858" s="117" t="s">
        <v>881</v>
      </c>
      <c r="F858" s="116" t="s">
        <v>138</v>
      </c>
      <c r="G858" s="116">
        <v>4.2999999999999997E-2</v>
      </c>
      <c r="H858" s="116">
        <v>307.27999999999997</v>
      </c>
      <c r="I858" s="122">
        <f t="shared" ref="I858:I862" si="47">ROUNDDOWN(SUMPRODUCT(G858,H858),2)</f>
        <v>13.21</v>
      </c>
    </row>
    <row r="859" spans="2:9" ht="38.25" x14ac:dyDescent="0.2">
      <c r="B859" s="116" t="s">
        <v>39</v>
      </c>
      <c r="C859" s="116" t="s">
        <v>125</v>
      </c>
      <c r="D859" s="312" t="s">
        <v>885</v>
      </c>
      <c r="E859" s="117" t="s">
        <v>882</v>
      </c>
      <c r="F859" s="116" t="s">
        <v>133</v>
      </c>
      <c r="G859" s="116">
        <v>3.9241199999999998</v>
      </c>
      <c r="H859" s="116">
        <v>5.63</v>
      </c>
      <c r="I859" s="122">
        <f t="shared" si="47"/>
        <v>22.09</v>
      </c>
    </row>
    <row r="860" spans="2:9" ht="38.25" x14ac:dyDescent="0.2">
      <c r="B860" s="116" t="s">
        <v>39</v>
      </c>
      <c r="C860" s="116" t="s">
        <v>125</v>
      </c>
      <c r="D860" s="312" t="s">
        <v>886</v>
      </c>
      <c r="E860" s="117" t="s">
        <v>883</v>
      </c>
      <c r="F860" s="116" t="s">
        <v>133</v>
      </c>
      <c r="G860" s="116">
        <v>1.78</v>
      </c>
      <c r="H860" s="116">
        <v>6.47</v>
      </c>
      <c r="I860" s="122">
        <f t="shared" si="47"/>
        <v>11.51</v>
      </c>
    </row>
    <row r="861" spans="2:9" x14ac:dyDescent="0.2">
      <c r="B861" s="116" t="s">
        <v>39</v>
      </c>
      <c r="C861" s="116" t="s">
        <v>125</v>
      </c>
      <c r="D861" s="312" t="s">
        <v>126</v>
      </c>
      <c r="E861" s="117" t="s">
        <v>127</v>
      </c>
      <c r="F861" s="116" t="s">
        <v>100</v>
      </c>
      <c r="G861" s="116">
        <v>0.621</v>
      </c>
      <c r="H861" s="116">
        <v>23.34</v>
      </c>
      <c r="I861" s="122">
        <f t="shared" si="47"/>
        <v>14.49</v>
      </c>
    </row>
    <row r="862" spans="2:9" x14ac:dyDescent="0.2">
      <c r="B862" s="116" t="s">
        <v>39</v>
      </c>
      <c r="C862" s="116" t="s">
        <v>125</v>
      </c>
      <c r="D862" s="312" t="s">
        <v>128</v>
      </c>
      <c r="E862" s="117" t="s">
        <v>99</v>
      </c>
      <c r="F862" s="116" t="s">
        <v>100</v>
      </c>
      <c r="G862" s="116">
        <v>0.81100000000000005</v>
      </c>
      <c r="H862" s="116">
        <v>17.09</v>
      </c>
      <c r="I862" s="122">
        <f t="shared" si="47"/>
        <v>13.85</v>
      </c>
    </row>
    <row r="863" spans="2:9" x14ac:dyDescent="0.2">
      <c r="B863" s="116" t="s">
        <v>129</v>
      </c>
      <c r="C863" s="116"/>
      <c r="D863" s="122">
        <f>SUM(I858:I861)</f>
        <v>61.3</v>
      </c>
      <c r="E863" s="116" t="s">
        <v>130</v>
      </c>
      <c r="F863" s="116"/>
      <c r="G863" s="116"/>
      <c r="H863" s="116"/>
      <c r="I863" s="122">
        <f>SUM(I862:I862)</f>
        <v>13.85</v>
      </c>
    </row>
    <row r="864" spans="2:9" x14ac:dyDescent="0.2">
      <c r="B864" s="118"/>
      <c r="C864" s="119"/>
      <c r="D864" s="119"/>
      <c r="E864" s="119" t="s">
        <v>131</v>
      </c>
      <c r="F864" s="119"/>
      <c r="G864" s="119"/>
      <c r="H864" s="119"/>
      <c r="I864" s="370">
        <f>D863+I863</f>
        <v>75.149999999999991</v>
      </c>
    </row>
    <row r="866" spans="2:9" x14ac:dyDescent="0.2">
      <c r="B866" s="116" t="s">
        <v>442</v>
      </c>
      <c r="C866" s="638" t="s">
        <v>431</v>
      </c>
      <c r="D866" s="639"/>
      <c r="E866" s="639"/>
      <c r="F866" s="639"/>
      <c r="G866" s="639"/>
      <c r="H866" s="640"/>
      <c r="I866" s="116" t="s">
        <v>153</v>
      </c>
    </row>
    <row r="867" spans="2:9" x14ac:dyDescent="0.2">
      <c r="B867" s="117" t="s">
        <v>117</v>
      </c>
      <c r="C867" s="619"/>
      <c r="D867" s="620"/>
      <c r="E867" s="620"/>
      <c r="F867" s="620"/>
      <c r="G867" s="620"/>
      <c r="H867" s="620"/>
      <c r="I867" s="621"/>
    </row>
    <row r="868" spans="2:9" ht="25.5" x14ac:dyDescent="0.2">
      <c r="B868" s="116" t="s">
        <v>118</v>
      </c>
      <c r="C868" s="117" t="s">
        <v>119</v>
      </c>
      <c r="D868" s="116" t="s">
        <v>120</v>
      </c>
      <c r="E868" s="116" t="s">
        <v>5</v>
      </c>
      <c r="F868" s="116" t="s">
        <v>121</v>
      </c>
      <c r="G868" s="116" t="s">
        <v>122</v>
      </c>
      <c r="H868" s="117" t="s">
        <v>123</v>
      </c>
      <c r="I868" s="117" t="s">
        <v>124</v>
      </c>
    </row>
    <row r="869" spans="2:9" ht="38.25" x14ac:dyDescent="0.2">
      <c r="B869" s="116" t="s">
        <v>39</v>
      </c>
      <c r="C869" s="116" t="s">
        <v>125</v>
      </c>
      <c r="D869" s="312" t="s">
        <v>932</v>
      </c>
      <c r="E869" s="117" t="s">
        <v>930</v>
      </c>
      <c r="F869" s="116" t="s">
        <v>154</v>
      </c>
      <c r="G869" s="116">
        <v>3.9230800000000001</v>
      </c>
      <c r="H869" s="116">
        <v>38.93</v>
      </c>
      <c r="I869" s="122">
        <f t="shared" ref="I869:I873" si="48">ROUNDDOWN(SUMPRODUCT(G869,H869),2)</f>
        <v>152.72</v>
      </c>
    </row>
    <row r="870" spans="2:9" ht="38.25" x14ac:dyDescent="0.2">
      <c r="B870" s="116" t="s">
        <v>39</v>
      </c>
      <c r="C870" s="116" t="s">
        <v>125</v>
      </c>
      <c r="D870" s="312" t="s">
        <v>791</v>
      </c>
      <c r="E870" s="117" t="s">
        <v>787</v>
      </c>
      <c r="F870" s="116" t="s">
        <v>154</v>
      </c>
      <c r="G870" s="116">
        <v>1.09954</v>
      </c>
      <c r="H870" s="116">
        <v>119.63</v>
      </c>
      <c r="I870" s="122">
        <f t="shared" si="48"/>
        <v>131.53</v>
      </c>
    </row>
    <row r="871" spans="2:9" ht="51" x14ac:dyDescent="0.2">
      <c r="B871" s="116" t="s">
        <v>39</v>
      </c>
      <c r="C871" s="116" t="s">
        <v>125</v>
      </c>
      <c r="D871" s="312" t="s">
        <v>933</v>
      </c>
      <c r="E871" s="117" t="s">
        <v>931</v>
      </c>
      <c r="F871" s="116" t="s">
        <v>133</v>
      </c>
      <c r="G871" s="116">
        <v>24.12</v>
      </c>
      <c r="H871" s="116">
        <v>9.93</v>
      </c>
      <c r="I871" s="122">
        <f t="shared" si="48"/>
        <v>239.51</v>
      </c>
    </row>
    <row r="872" spans="2:9" ht="38.25" x14ac:dyDescent="0.2">
      <c r="B872" s="116" t="s">
        <v>39</v>
      </c>
      <c r="C872" s="116" t="s">
        <v>125</v>
      </c>
      <c r="D872" s="312" t="s">
        <v>784</v>
      </c>
      <c r="E872" s="117" t="s">
        <v>782</v>
      </c>
      <c r="F872" s="116" t="s">
        <v>133</v>
      </c>
      <c r="G872" s="116">
        <v>16.670000000000002</v>
      </c>
      <c r="H872" s="116">
        <v>12.96</v>
      </c>
      <c r="I872" s="122">
        <f t="shared" si="48"/>
        <v>216.04</v>
      </c>
    </row>
    <row r="873" spans="2:9" ht="51" x14ac:dyDescent="0.2">
      <c r="B873" s="116" t="s">
        <v>39</v>
      </c>
      <c r="C873" s="116" t="s">
        <v>125</v>
      </c>
      <c r="D873" s="312" t="s">
        <v>893</v>
      </c>
      <c r="E873" s="117" t="s">
        <v>891</v>
      </c>
      <c r="F873" s="116" t="s">
        <v>138</v>
      </c>
      <c r="G873" s="116">
        <v>1</v>
      </c>
      <c r="H873" s="116">
        <v>402.66</v>
      </c>
      <c r="I873" s="122">
        <f t="shared" si="48"/>
        <v>402.66</v>
      </c>
    </row>
    <row r="874" spans="2:9" x14ac:dyDescent="0.2">
      <c r="B874" s="116" t="s">
        <v>129</v>
      </c>
      <c r="C874" s="116"/>
      <c r="D874" s="122">
        <f>SUM(I869:I872)</f>
        <v>739.8</v>
      </c>
      <c r="E874" s="116" t="s">
        <v>130</v>
      </c>
      <c r="F874" s="116"/>
      <c r="G874" s="116"/>
      <c r="H874" s="116"/>
      <c r="I874" s="122">
        <f>SUM(I873:I873)</f>
        <v>402.66</v>
      </c>
    </row>
    <row r="875" spans="2:9" x14ac:dyDescent="0.2">
      <c r="B875" s="118"/>
      <c r="C875" s="119"/>
      <c r="D875" s="119"/>
      <c r="E875" s="119" t="s">
        <v>131</v>
      </c>
      <c r="F875" s="119"/>
      <c r="G875" s="119"/>
      <c r="H875" s="119"/>
      <c r="I875" s="370">
        <f>D874+I874</f>
        <v>1142.46</v>
      </c>
    </row>
    <row r="877" spans="2:9" x14ac:dyDescent="0.2">
      <c r="B877" s="116" t="s">
        <v>443</v>
      </c>
      <c r="C877" s="638" t="s">
        <v>432</v>
      </c>
      <c r="D877" s="639"/>
      <c r="E877" s="639"/>
      <c r="F877" s="639"/>
      <c r="G877" s="639"/>
      <c r="H877" s="640"/>
      <c r="I877" s="116" t="s">
        <v>153</v>
      </c>
    </row>
    <row r="878" spans="2:9" x14ac:dyDescent="0.2">
      <c r="B878" s="117" t="s">
        <v>117</v>
      </c>
      <c r="C878" s="619"/>
      <c r="D878" s="620"/>
      <c r="E878" s="620"/>
      <c r="F878" s="620"/>
      <c r="G878" s="620"/>
      <c r="H878" s="620"/>
      <c r="I878" s="621"/>
    </row>
    <row r="879" spans="2:9" ht="25.5" x14ac:dyDescent="0.2">
      <c r="B879" s="116" t="s">
        <v>118</v>
      </c>
      <c r="C879" s="117" t="s">
        <v>119</v>
      </c>
      <c r="D879" s="116" t="s">
        <v>120</v>
      </c>
      <c r="E879" s="116" t="s">
        <v>5</v>
      </c>
      <c r="F879" s="116" t="s">
        <v>121</v>
      </c>
      <c r="G879" s="116" t="s">
        <v>122</v>
      </c>
      <c r="H879" s="117" t="s">
        <v>123</v>
      </c>
      <c r="I879" s="117" t="s">
        <v>124</v>
      </c>
    </row>
    <row r="880" spans="2:9" ht="38.25" x14ac:dyDescent="0.2">
      <c r="B880" s="116" t="s">
        <v>39</v>
      </c>
      <c r="C880" s="116" t="s">
        <v>125</v>
      </c>
      <c r="D880" s="312" t="s">
        <v>932</v>
      </c>
      <c r="E880" s="117" t="s">
        <v>930</v>
      </c>
      <c r="F880" s="116" t="s">
        <v>154</v>
      </c>
      <c r="G880" s="116">
        <v>3.4722200000000001</v>
      </c>
      <c r="H880" s="116">
        <v>38.93</v>
      </c>
      <c r="I880" s="122">
        <f t="shared" ref="I880:I884" si="49">ROUNDDOWN(SUMPRODUCT(G880,H880),2)</f>
        <v>135.16999999999999</v>
      </c>
    </row>
    <row r="881" spans="2:9" ht="38.25" x14ac:dyDescent="0.2">
      <c r="B881" s="116" t="s">
        <v>39</v>
      </c>
      <c r="C881" s="116" t="s">
        <v>125</v>
      </c>
      <c r="D881" s="312" t="s">
        <v>791</v>
      </c>
      <c r="E881" s="117" t="s">
        <v>787</v>
      </c>
      <c r="F881" s="116" t="s">
        <v>154</v>
      </c>
      <c r="G881" s="116">
        <v>0.54976999999999998</v>
      </c>
      <c r="H881" s="116">
        <v>119.63</v>
      </c>
      <c r="I881" s="122">
        <f t="shared" si="49"/>
        <v>65.760000000000005</v>
      </c>
    </row>
    <row r="882" spans="2:9" ht="51" x14ac:dyDescent="0.2">
      <c r="B882" s="116" t="s">
        <v>39</v>
      </c>
      <c r="C882" s="116" t="s">
        <v>125</v>
      </c>
      <c r="D882" s="312">
        <v>92779</v>
      </c>
      <c r="E882" s="117" t="s">
        <v>935</v>
      </c>
      <c r="F882" s="116" t="s">
        <v>133</v>
      </c>
      <c r="G882" s="116">
        <v>29.42</v>
      </c>
      <c r="H882" s="116">
        <v>6.97</v>
      </c>
      <c r="I882" s="122">
        <f t="shared" si="49"/>
        <v>205.05</v>
      </c>
    </row>
    <row r="883" spans="2:9" ht="38.25" x14ac:dyDescent="0.2">
      <c r="B883" s="116" t="s">
        <v>39</v>
      </c>
      <c r="C883" s="116" t="s">
        <v>125</v>
      </c>
      <c r="D883" s="312" t="s">
        <v>784</v>
      </c>
      <c r="E883" s="117" t="s">
        <v>782</v>
      </c>
      <c r="F883" s="116" t="s">
        <v>133</v>
      </c>
      <c r="G883" s="116">
        <v>8.33</v>
      </c>
      <c r="H883" s="116">
        <v>12.96</v>
      </c>
      <c r="I883" s="122">
        <f t="shared" si="49"/>
        <v>107.95</v>
      </c>
    </row>
    <row r="884" spans="2:9" ht="51" x14ac:dyDescent="0.2">
      <c r="B884" s="116" t="s">
        <v>39</v>
      </c>
      <c r="C884" s="116" t="s">
        <v>125</v>
      </c>
      <c r="D884" s="312" t="s">
        <v>893</v>
      </c>
      <c r="E884" s="117" t="s">
        <v>891</v>
      </c>
      <c r="F884" s="116" t="s">
        <v>138</v>
      </c>
      <c r="G884" s="116">
        <v>1</v>
      </c>
      <c r="H884" s="116">
        <v>402.66</v>
      </c>
      <c r="I884" s="122">
        <f t="shared" si="49"/>
        <v>402.66</v>
      </c>
    </row>
    <row r="885" spans="2:9" x14ac:dyDescent="0.2">
      <c r="B885" s="116" t="s">
        <v>129</v>
      </c>
      <c r="C885" s="116"/>
      <c r="D885" s="122">
        <f>SUM(I880:I883)</f>
        <v>513.93000000000006</v>
      </c>
      <c r="E885" s="116" t="s">
        <v>130</v>
      </c>
      <c r="F885" s="116"/>
      <c r="G885" s="116"/>
      <c r="H885" s="116"/>
      <c r="I885" s="122">
        <f>SUM(I884:I884)</f>
        <v>402.66</v>
      </c>
    </row>
    <row r="886" spans="2:9" x14ac:dyDescent="0.2">
      <c r="B886" s="118"/>
      <c r="C886" s="119"/>
      <c r="D886" s="119"/>
      <c r="E886" s="119" t="s">
        <v>131</v>
      </c>
      <c r="F886" s="119"/>
      <c r="G886" s="119"/>
      <c r="H886" s="119"/>
      <c r="I886" s="370">
        <f>D885+I885</f>
        <v>916.59000000000015</v>
      </c>
    </row>
    <row r="888" spans="2:9" x14ac:dyDescent="0.2">
      <c r="B888" s="116" t="s">
        <v>444</v>
      </c>
      <c r="C888" s="638" t="s">
        <v>936</v>
      </c>
      <c r="D888" s="639"/>
      <c r="E888" s="639"/>
      <c r="F888" s="639"/>
      <c r="G888" s="639"/>
      <c r="H888" s="640"/>
      <c r="I888" s="116" t="s">
        <v>153</v>
      </c>
    </row>
    <row r="889" spans="2:9" x14ac:dyDescent="0.2">
      <c r="B889" s="117" t="s">
        <v>117</v>
      </c>
      <c r="C889" s="619"/>
      <c r="D889" s="620"/>
      <c r="E889" s="620"/>
      <c r="F889" s="620"/>
      <c r="G889" s="620"/>
      <c r="H889" s="620"/>
      <c r="I889" s="621"/>
    </row>
    <row r="890" spans="2:9" ht="25.5" x14ac:dyDescent="0.2">
      <c r="B890" s="116" t="s">
        <v>118</v>
      </c>
      <c r="C890" s="117" t="s">
        <v>119</v>
      </c>
      <c r="D890" s="116" t="s">
        <v>120</v>
      </c>
      <c r="E890" s="116" t="s">
        <v>5</v>
      </c>
      <c r="F890" s="116" t="s">
        <v>121</v>
      </c>
      <c r="G890" s="116" t="s">
        <v>122</v>
      </c>
      <c r="H890" s="117" t="s">
        <v>123</v>
      </c>
      <c r="I890" s="117" t="s">
        <v>124</v>
      </c>
    </row>
    <row r="891" spans="2:9" ht="38.25" x14ac:dyDescent="0.2">
      <c r="B891" s="116" t="s">
        <v>39</v>
      </c>
      <c r="C891" s="116" t="s">
        <v>125</v>
      </c>
      <c r="D891" s="312" t="s">
        <v>932</v>
      </c>
      <c r="E891" s="117" t="s">
        <v>930</v>
      </c>
      <c r="F891" s="116" t="s">
        <v>154</v>
      </c>
      <c r="G891" s="116">
        <v>3.2738100000000001</v>
      </c>
      <c r="H891" s="116">
        <v>38.93</v>
      </c>
      <c r="I891" s="122">
        <f t="shared" ref="I891:I895" si="50">ROUNDDOWN(SUMPRODUCT(G891,H891),2)</f>
        <v>127.44</v>
      </c>
    </row>
    <row r="892" spans="2:9" ht="38.25" x14ac:dyDescent="0.2">
      <c r="B892" s="116" t="s">
        <v>39</v>
      </c>
      <c r="C892" s="116" t="s">
        <v>125</v>
      </c>
      <c r="D892" s="312" t="s">
        <v>791</v>
      </c>
      <c r="E892" s="117" t="s">
        <v>787</v>
      </c>
      <c r="F892" s="116" t="s">
        <v>154</v>
      </c>
      <c r="G892" s="116">
        <v>0.39268999999999998</v>
      </c>
      <c r="H892" s="116">
        <v>119.63</v>
      </c>
      <c r="I892" s="122">
        <f t="shared" si="50"/>
        <v>46.97</v>
      </c>
    </row>
    <row r="893" spans="2:9" ht="51" x14ac:dyDescent="0.2">
      <c r="B893" s="116" t="s">
        <v>39</v>
      </c>
      <c r="C893" s="116" t="s">
        <v>125</v>
      </c>
      <c r="D893" s="312">
        <v>92779</v>
      </c>
      <c r="E893" s="117" t="s">
        <v>935</v>
      </c>
      <c r="F893" s="116" t="s">
        <v>133</v>
      </c>
      <c r="G893" s="116">
        <v>26.16</v>
      </c>
      <c r="H893" s="116">
        <v>6.97</v>
      </c>
      <c r="I893" s="122">
        <f t="shared" si="50"/>
        <v>182.33</v>
      </c>
    </row>
    <row r="894" spans="2:9" ht="38.25" x14ac:dyDescent="0.2">
      <c r="B894" s="116" t="s">
        <v>39</v>
      </c>
      <c r="C894" s="116" t="s">
        <v>125</v>
      </c>
      <c r="D894" s="312" t="s">
        <v>784</v>
      </c>
      <c r="E894" s="117" t="s">
        <v>782</v>
      </c>
      <c r="F894" s="116" t="s">
        <v>133</v>
      </c>
      <c r="G894" s="116">
        <v>5.56</v>
      </c>
      <c r="H894" s="116">
        <v>12.96</v>
      </c>
      <c r="I894" s="122">
        <f t="shared" si="50"/>
        <v>72.05</v>
      </c>
    </row>
    <row r="895" spans="2:9" ht="51" x14ac:dyDescent="0.2">
      <c r="B895" s="116" t="s">
        <v>39</v>
      </c>
      <c r="C895" s="116" t="s">
        <v>125</v>
      </c>
      <c r="D895" s="312" t="s">
        <v>893</v>
      </c>
      <c r="E895" s="117" t="s">
        <v>891</v>
      </c>
      <c r="F895" s="116" t="s">
        <v>138</v>
      </c>
      <c r="G895" s="116">
        <v>1</v>
      </c>
      <c r="H895" s="116">
        <v>402.66</v>
      </c>
      <c r="I895" s="122">
        <f t="shared" si="50"/>
        <v>402.66</v>
      </c>
    </row>
    <row r="896" spans="2:9" x14ac:dyDescent="0.2">
      <c r="B896" s="116" t="s">
        <v>129</v>
      </c>
      <c r="C896" s="116"/>
      <c r="D896" s="122">
        <f>SUM(I891:I894)</f>
        <v>428.79</v>
      </c>
      <c r="E896" s="116" t="s">
        <v>130</v>
      </c>
      <c r="F896" s="116"/>
      <c r="G896" s="116"/>
      <c r="H896" s="116"/>
      <c r="I896" s="122">
        <f>SUM(I895:I895)</f>
        <v>402.66</v>
      </c>
    </row>
    <row r="897" spans="2:9" x14ac:dyDescent="0.2">
      <c r="B897" s="118"/>
      <c r="C897" s="119"/>
      <c r="D897" s="119"/>
      <c r="E897" s="119" t="s">
        <v>131</v>
      </c>
      <c r="F897" s="119"/>
      <c r="G897" s="119"/>
      <c r="H897" s="119"/>
      <c r="I897" s="370">
        <f>D896+I896</f>
        <v>831.45</v>
      </c>
    </row>
    <row r="898" spans="2:9" ht="13.5" thickBot="1" x14ac:dyDescent="0.25"/>
    <row r="899" spans="2:9" ht="13.5" thickBot="1" x14ac:dyDescent="0.25">
      <c r="B899" s="635" t="s">
        <v>459</v>
      </c>
      <c r="C899" s="636"/>
      <c r="D899" s="636"/>
      <c r="E899" s="636"/>
      <c r="F899" s="636"/>
      <c r="G899" s="636"/>
      <c r="H899" s="636"/>
      <c r="I899" s="637"/>
    </row>
    <row r="901" spans="2:9" x14ac:dyDescent="0.2">
      <c r="B901" s="116" t="s">
        <v>934</v>
      </c>
      <c r="C901" s="638" t="s">
        <v>460</v>
      </c>
      <c r="D901" s="639"/>
      <c r="E901" s="639"/>
      <c r="F901" s="639"/>
      <c r="G901" s="639"/>
      <c r="H901" s="640"/>
      <c r="I901" s="116" t="s">
        <v>700</v>
      </c>
    </row>
    <row r="902" spans="2:9" x14ac:dyDescent="0.2">
      <c r="B902" s="117" t="s">
        <v>117</v>
      </c>
      <c r="C902" s="619"/>
      <c r="D902" s="620"/>
      <c r="E902" s="620"/>
      <c r="F902" s="620"/>
      <c r="G902" s="620"/>
      <c r="H902" s="620"/>
      <c r="I902" s="621"/>
    </row>
    <row r="903" spans="2:9" ht="25.5" x14ac:dyDescent="0.2">
      <c r="B903" s="116" t="s">
        <v>118</v>
      </c>
      <c r="C903" s="117" t="s">
        <v>119</v>
      </c>
      <c r="D903" s="116" t="s">
        <v>120</v>
      </c>
      <c r="E903" s="116" t="s">
        <v>5</v>
      </c>
      <c r="F903" s="116" t="s">
        <v>121</v>
      </c>
      <c r="G903" s="116" t="s">
        <v>122</v>
      </c>
      <c r="H903" s="117" t="s">
        <v>123</v>
      </c>
      <c r="I903" s="117" t="s">
        <v>124</v>
      </c>
    </row>
    <row r="904" spans="2:9" ht="63.75" x14ac:dyDescent="0.2">
      <c r="B904" s="116" t="s">
        <v>39</v>
      </c>
      <c r="C904" s="116" t="s">
        <v>125</v>
      </c>
      <c r="D904" s="312" t="s">
        <v>853</v>
      </c>
      <c r="E904" s="117" t="s">
        <v>851</v>
      </c>
      <c r="F904" s="116" t="s">
        <v>138</v>
      </c>
      <c r="G904" s="116">
        <v>0.03</v>
      </c>
      <c r="H904" s="116">
        <v>390.09</v>
      </c>
      <c r="I904" s="122">
        <f t="shared" ref="I904:I905" si="51">ROUNDDOWN(SUMPRODUCT(G904,H904),2)</f>
        <v>11.7</v>
      </c>
    </row>
    <row r="905" spans="2:9" ht="38.25" x14ac:dyDescent="0.2">
      <c r="B905" s="116" t="s">
        <v>39</v>
      </c>
      <c r="C905" s="116" t="s">
        <v>125</v>
      </c>
      <c r="D905" s="312" t="s">
        <v>854</v>
      </c>
      <c r="E905" s="117" t="s">
        <v>852</v>
      </c>
      <c r="F905" s="116" t="s">
        <v>154</v>
      </c>
      <c r="G905" s="116">
        <v>0.6</v>
      </c>
      <c r="H905" s="116">
        <v>94.77</v>
      </c>
      <c r="I905" s="122">
        <f t="shared" si="51"/>
        <v>56.86</v>
      </c>
    </row>
    <row r="906" spans="2:9" x14ac:dyDescent="0.2">
      <c r="B906" s="116" t="s">
        <v>129</v>
      </c>
      <c r="C906" s="116"/>
      <c r="D906" s="122">
        <f>SUM(I904:I905)</f>
        <v>68.56</v>
      </c>
      <c r="E906" s="116" t="s">
        <v>130</v>
      </c>
      <c r="F906" s="116"/>
      <c r="G906" s="116"/>
      <c r="H906" s="116"/>
      <c r="I906" s="122">
        <v>0</v>
      </c>
    </row>
    <row r="907" spans="2:9" x14ac:dyDescent="0.2">
      <c r="B907" s="118"/>
      <c r="C907" s="119"/>
      <c r="D907" s="119"/>
      <c r="E907" s="119" t="s">
        <v>131</v>
      </c>
      <c r="F907" s="119"/>
      <c r="G907" s="119"/>
      <c r="H907" s="119"/>
      <c r="I907" s="370">
        <f>D906+I906</f>
        <v>68.56</v>
      </c>
    </row>
    <row r="910" spans="2:9" x14ac:dyDescent="0.2">
      <c r="B910" s="116" t="s">
        <v>467</v>
      </c>
      <c r="C910" s="638" t="s">
        <v>972</v>
      </c>
      <c r="D910" s="639"/>
      <c r="E910" s="639"/>
      <c r="F910" s="639"/>
      <c r="G910" s="639"/>
      <c r="H910" s="640"/>
      <c r="I910" s="116" t="s">
        <v>700</v>
      </c>
    </row>
    <row r="911" spans="2:9" x14ac:dyDescent="0.2">
      <c r="B911" s="117" t="s">
        <v>117</v>
      </c>
      <c r="C911" s="619"/>
      <c r="D911" s="620"/>
      <c r="E911" s="620"/>
      <c r="F911" s="620"/>
      <c r="G911" s="620"/>
      <c r="H911" s="620"/>
      <c r="I911" s="621"/>
    </row>
    <row r="912" spans="2:9" ht="25.5" x14ac:dyDescent="0.2">
      <c r="B912" s="116" t="s">
        <v>118</v>
      </c>
      <c r="C912" s="117" t="s">
        <v>119</v>
      </c>
      <c r="D912" s="116" t="s">
        <v>120</v>
      </c>
      <c r="E912" s="116" t="s">
        <v>5</v>
      </c>
      <c r="F912" s="116" t="s">
        <v>121</v>
      </c>
      <c r="G912" s="116" t="s">
        <v>122</v>
      </c>
      <c r="H912" s="117" t="s">
        <v>123</v>
      </c>
      <c r="I912" s="117" t="s">
        <v>124</v>
      </c>
    </row>
    <row r="913" spans="2:9" ht="25.5" x14ac:dyDescent="0.2">
      <c r="B913" s="116" t="s">
        <v>39</v>
      </c>
      <c r="C913" s="116" t="s">
        <v>132</v>
      </c>
      <c r="D913" s="312" t="s">
        <v>974</v>
      </c>
      <c r="E913" s="117" t="s">
        <v>973</v>
      </c>
      <c r="F913" s="116" t="s">
        <v>161</v>
      </c>
      <c r="G913" s="116">
        <v>0.6</v>
      </c>
      <c r="H913" s="116">
        <v>36.08</v>
      </c>
      <c r="I913" s="122">
        <f t="shared" ref="I913:I920" si="52">ROUNDDOWN(SUMPRODUCT(G913,H913),2)</f>
        <v>21.64</v>
      </c>
    </row>
    <row r="914" spans="2:9" ht="25.5" x14ac:dyDescent="0.2">
      <c r="B914" s="116" t="s">
        <v>39</v>
      </c>
      <c r="C914" s="116" t="s">
        <v>132</v>
      </c>
      <c r="D914" s="312" t="s">
        <v>900</v>
      </c>
      <c r="E914" s="117" t="s">
        <v>896</v>
      </c>
      <c r="F914" s="116" t="s">
        <v>410</v>
      </c>
      <c r="G914" s="116">
        <v>3</v>
      </c>
      <c r="H914" s="116">
        <v>1.06</v>
      </c>
      <c r="I914" s="122">
        <f t="shared" si="52"/>
        <v>3.18</v>
      </c>
    </row>
    <row r="915" spans="2:9" x14ac:dyDescent="0.2">
      <c r="B915" s="116" t="s">
        <v>39</v>
      </c>
      <c r="C915" s="116" t="s">
        <v>132</v>
      </c>
      <c r="D915" s="312" t="s">
        <v>901</v>
      </c>
      <c r="E915" s="117" t="s">
        <v>897</v>
      </c>
      <c r="F915" s="116" t="s">
        <v>696</v>
      </c>
      <c r="G915" s="116">
        <v>0.215</v>
      </c>
      <c r="H915" s="116">
        <v>10.63</v>
      </c>
      <c r="I915" s="122">
        <f t="shared" si="52"/>
        <v>2.2799999999999998</v>
      </c>
    </row>
    <row r="916" spans="2:9" ht="38.25" x14ac:dyDescent="0.2">
      <c r="B916" s="116" t="s">
        <v>39</v>
      </c>
      <c r="C916" s="116" t="s">
        <v>125</v>
      </c>
      <c r="D916" s="312" t="s">
        <v>902</v>
      </c>
      <c r="E916" s="117" t="s">
        <v>898</v>
      </c>
      <c r="F916" s="116" t="s">
        <v>140</v>
      </c>
      <c r="G916" s="116">
        <v>6.2E-2</v>
      </c>
      <c r="H916" s="116">
        <v>25.2</v>
      </c>
      <c r="I916" s="122">
        <f t="shared" si="52"/>
        <v>1.56</v>
      </c>
    </row>
    <row r="917" spans="2:9" ht="38.25" x14ac:dyDescent="0.2">
      <c r="B917" s="116" t="s">
        <v>39</v>
      </c>
      <c r="C917" s="116" t="s">
        <v>125</v>
      </c>
      <c r="D917" s="312" t="s">
        <v>903</v>
      </c>
      <c r="E917" s="117" t="s">
        <v>899</v>
      </c>
      <c r="F917" s="116" t="s">
        <v>141</v>
      </c>
      <c r="G917" s="116">
        <v>0.214</v>
      </c>
      <c r="H917" s="116">
        <v>23.06</v>
      </c>
      <c r="I917" s="122">
        <f t="shared" si="52"/>
        <v>4.93</v>
      </c>
    </row>
    <row r="918" spans="2:9" ht="51" x14ac:dyDescent="0.2">
      <c r="B918" s="116" t="s">
        <v>39</v>
      </c>
      <c r="C918" s="116" t="s">
        <v>125</v>
      </c>
      <c r="D918" s="312" t="s">
        <v>893</v>
      </c>
      <c r="E918" s="117" t="s">
        <v>891</v>
      </c>
      <c r="F918" s="116" t="s">
        <v>138</v>
      </c>
      <c r="G918" s="116">
        <v>6.1249999999999999E-2</v>
      </c>
      <c r="H918" s="116">
        <v>402.66</v>
      </c>
      <c r="I918" s="122">
        <f t="shared" si="52"/>
        <v>24.66</v>
      </c>
    </row>
    <row r="919" spans="2:9" ht="25.5" x14ac:dyDescent="0.2">
      <c r="B919" s="116" t="s">
        <v>39</v>
      </c>
      <c r="C919" s="116" t="s">
        <v>125</v>
      </c>
      <c r="D919" s="312" t="s">
        <v>695</v>
      </c>
      <c r="E919" s="117" t="s">
        <v>692</v>
      </c>
      <c r="F919" s="116" t="s">
        <v>100</v>
      </c>
      <c r="G919" s="116">
        <v>0.27600000000000002</v>
      </c>
      <c r="H919" s="116">
        <v>22.76</v>
      </c>
      <c r="I919" s="122">
        <f t="shared" si="52"/>
        <v>6.28</v>
      </c>
    </row>
    <row r="920" spans="2:9" ht="25.5" x14ac:dyDescent="0.2">
      <c r="B920" s="116" t="s">
        <v>39</v>
      </c>
      <c r="C920" s="116" t="s">
        <v>125</v>
      </c>
      <c r="D920" s="312" t="s">
        <v>817</v>
      </c>
      <c r="E920" s="117" t="s">
        <v>812</v>
      </c>
      <c r="F920" s="116" t="s">
        <v>100</v>
      </c>
      <c r="G920" s="116">
        <v>2.1389999999999998</v>
      </c>
      <c r="H920" s="116">
        <v>28.12</v>
      </c>
      <c r="I920" s="122">
        <f t="shared" si="52"/>
        <v>60.14</v>
      </c>
    </row>
    <row r="921" spans="2:9" x14ac:dyDescent="0.2">
      <c r="B921" s="116" t="s">
        <v>129</v>
      </c>
      <c r="C921" s="116"/>
      <c r="D921" s="122">
        <f>SUM(I913:I918)</f>
        <v>58.25</v>
      </c>
      <c r="E921" s="116" t="s">
        <v>130</v>
      </c>
      <c r="F921" s="116"/>
      <c r="G921" s="116"/>
      <c r="H921" s="116"/>
      <c r="I921" s="122">
        <f>SUM(I909:J910)</f>
        <v>0</v>
      </c>
    </row>
    <row r="922" spans="2:9" x14ac:dyDescent="0.2">
      <c r="B922" s="118"/>
      <c r="C922" s="119"/>
      <c r="D922" s="119"/>
      <c r="E922" s="119" t="s">
        <v>131</v>
      </c>
      <c r="F922" s="119"/>
      <c r="G922" s="119"/>
      <c r="H922" s="119"/>
      <c r="I922" s="370">
        <f>D921+I921</f>
        <v>58.25</v>
      </c>
    </row>
    <row r="924" spans="2:9" x14ac:dyDescent="0.2">
      <c r="B924" s="116" t="s">
        <v>471</v>
      </c>
      <c r="C924" s="638" t="s">
        <v>975</v>
      </c>
      <c r="D924" s="639"/>
      <c r="E924" s="639"/>
      <c r="F924" s="639"/>
      <c r="G924" s="639"/>
      <c r="H924" s="640"/>
      <c r="I924" s="116" t="s">
        <v>139</v>
      </c>
    </row>
    <row r="925" spans="2:9" x14ac:dyDescent="0.2">
      <c r="B925" s="117" t="s">
        <v>117</v>
      </c>
      <c r="C925" s="619"/>
      <c r="D925" s="620"/>
      <c r="E925" s="620"/>
      <c r="F925" s="620"/>
      <c r="G925" s="620"/>
      <c r="H925" s="620"/>
      <c r="I925" s="621"/>
    </row>
    <row r="926" spans="2:9" ht="25.5" x14ac:dyDescent="0.2">
      <c r="B926" s="116" t="s">
        <v>118</v>
      </c>
      <c r="C926" s="117" t="s">
        <v>119</v>
      </c>
      <c r="D926" s="116" t="s">
        <v>120</v>
      </c>
      <c r="E926" s="116" t="s">
        <v>5</v>
      </c>
      <c r="F926" s="116" t="s">
        <v>121</v>
      </c>
      <c r="G926" s="116" t="s">
        <v>122</v>
      </c>
      <c r="H926" s="117" t="s">
        <v>123</v>
      </c>
      <c r="I926" s="117" t="s">
        <v>124</v>
      </c>
    </row>
    <row r="927" spans="2:9" ht="38.25" x14ac:dyDescent="0.2">
      <c r="B927" s="116" t="s">
        <v>39</v>
      </c>
      <c r="C927" s="116" t="s">
        <v>132</v>
      </c>
      <c r="D927" s="312" t="s">
        <v>977</v>
      </c>
      <c r="E927" s="117" t="s">
        <v>976</v>
      </c>
      <c r="F927" s="116" t="s">
        <v>154</v>
      </c>
      <c r="G927" s="116">
        <v>1</v>
      </c>
      <c r="H927" s="116">
        <v>15.96</v>
      </c>
      <c r="I927" s="122">
        <f t="shared" ref="I927:I929" si="53">ROUNDDOWN(SUMPRODUCT(G927,H927),2)</f>
        <v>15.96</v>
      </c>
    </row>
    <row r="928" spans="2:9" x14ac:dyDescent="0.2">
      <c r="B928" s="116" t="s">
        <v>39</v>
      </c>
      <c r="C928" s="116" t="s">
        <v>125</v>
      </c>
      <c r="D928" s="312" t="s">
        <v>128</v>
      </c>
      <c r="E928" s="117" t="s">
        <v>99</v>
      </c>
      <c r="F928" s="116" t="s">
        <v>154</v>
      </c>
      <c r="G928" s="116">
        <v>0.05</v>
      </c>
      <c r="H928" s="116">
        <v>17.09</v>
      </c>
      <c r="I928" s="122">
        <f t="shared" si="53"/>
        <v>0.85</v>
      </c>
    </row>
    <row r="929" spans="2:9" x14ac:dyDescent="0.2">
      <c r="B929" s="116" t="s">
        <v>39</v>
      </c>
      <c r="C929" s="116" t="s">
        <v>125</v>
      </c>
      <c r="D929" s="312" t="s">
        <v>978</v>
      </c>
      <c r="E929" s="117" t="s">
        <v>151</v>
      </c>
      <c r="F929" s="116" t="s">
        <v>133</v>
      </c>
      <c r="G929" s="116">
        <v>0.05</v>
      </c>
      <c r="H929" s="116">
        <v>22.45</v>
      </c>
      <c r="I929" s="122">
        <f t="shared" si="53"/>
        <v>1.1200000000000001</v>
      </c>
    </row>
    <row r="930" spans="2:9" x14ac:dyDescent="0.2">
      <c r="B930" s="116" t="s">
        <v>129</v>
      </c>
      <c r="C930" s="116"/>
      <c r="D930" s="122">
        <f>SUM(I927)</f>
        <v>15.96</v>
      </c>
      <c r="E930" s="116" t="s">
        <v>130</v>
      </c>
      <c r="F930" s="116"/>
      <c r="G930" s="116"/>
      <c r="H930" s="116"/>
      <c r="I930" s="122">
        <f>SUM(I928:I929)</f>
        <v>1.9700000000000002</v>
      </c>
    </row>
    <row r="931" spans="2:9" x14ac:dyDescent="0.2">
      <c r="B931" s="118"/>
      <c r="C931" s="119"/>
      <c r="D931" s="119"/>
      <c r="E931" s="119" t="s">
        <v>131</v>
      </c>
      <c r="F931" s="119"/>
      <c r="G931" s="119"/>
      <c r="H931" s="119"/>
      <c r="I931" s="370">
        <f>D930+I930</f>
        <v>17.93</v>
      </c>
    </row>
    <row r="932" spans="2:9" ht="13.5" thickBot="1" x14ac:dyDescent="0.25"/>
    <row r="933" spans="2:9" ht="13.5" customHeight="1" thickBot="1" x14ac:dyDescent="0.25">
      <c r="B933" s="635" t="s">
        <v>478</v>
      </c>
      <c r="C933" s="636"/>
      <c r="D933" s="636"/>
      <c r="E933" s="636"/>
      <c r="F933" s="636"/>
      <c r="G933" s="636"/>
      <c r="H933" s="636"/>
      <c r="I933" s="637"/>
    </row>
    <row r="934" spans="2:9" ht="16.5" customHeight="1" x14ac:dyDescent="0.2"/>
    <row r="935" spans="2:9" x14ac:dyDescent="0.2">
      <c r="B935" s="116" t="s">
        <v>496</v>
      </c>
      <c r="C935" s="638" t="s">
        <v>479</v>
      </c>
      <c r="D935" s="639"/>
      <c r="E935" s="639"/>
      <c r="F935" s="639"/>
      <c r="G935" s="639"/>
      <c r="H935" s="640"/>
      <c r="I935" s="116" t="s">
        <v>139</v>
      </c>
    </row>
    <row r="936" spans="2:9" ht="15" customHeight="1" x14ac:dyDescent="0.2">
      <c r="B936" s="117" t="s">
        <v>117</v>
      </c>
      <c r="C936" s="619"/>
      <c r="D936" s="620"/>
      <c r="E936" s="620"/>
      <c r="F936" s="620"/>
      <c r="G936" s="620"/>
      <c r="H936" s="620"/>
      <c r="I936" s="621"/>
    </row>
    <row r="937" spans="2:9" ht="15" customHeight="1" x14ac:dyDescent="0.2">
      <c r="B937" s="116" t="s">
        <v>118</v>
      </c>
      <c r="C937" s="117" t="s">
        <v>119</v>
      </c>
      <c r="D937" s="116" t="s">
        <v>120</v>
      </c>
      <c r="E937" s="116" t="s">
        <v>5</v>
      </c>
      <c r="F937" s="116" t="s">
        <v>121</v>
      </c>
      <c r="G937" s="116" t="s">
        <v>122</v>
      </c>
      <c r="H937" s="117" t="s">
        <v>123</v>
      </c>
      <c r="I937" s="117" t="s">
        <v>124</v>
      </c>
    </row>
    <row r="938" spans="2:9" ht="15" customHeight="1" x14ac:dyDescent="0.2">
      <c r="B938" s="116" t="s">
        <v>39</v>
      </c>
      <c r="C938" s="116" t="s">
        <v>132</v>
      </c>
      <c r="D938" s="312" t="s">
        <v>980</v>
      </c>
      <c r="E938" s="117" t="s">
        <v>979</v>
      </c>
      <c r="F938" s="116" t="s">
        <v>310</v>
      </c>
      <c r="G938" s="116">
        <v>30</v>
      </c>
      <c r="H938" s="116">
        <v>2.5</v>
      </c>
      <c r="I938" s="122">
        <f t="shared" ref="I938:I940" si="54">ROUNDDOWN(SUMPRODUCT(G938,H938),2)</f>
        <v>75</v>
      </c>
    </row>
    <row r="939" spans="2:9" ht="12.75" customHeight="1" x14ac:dyDescent="0.2">
      <c r="B939" s="116" t="s">
        <v>39</v>
      </c>
      <c r="C939" s="116" t="s">
        <v>125</v>
      </c>
      <c r="D939" s="312" t="s">
        <v>128</v>
      </c>
      <c r="E939" s="117" t="s">
        <v>99</v>
      </c>
      <c r="F939" s="116" t="s">
        <v>100</v>
      </c>
      <c r="G939" s="116">
        <v>0.25319999999999998</v>
      </c>
      <c r="H939" s="116">
        <v>17.09</v>
      </c>
      <c r="I939" s="122">
        <f t="shared" si="54"/>
        <v>4.32</v>
      </c>
    </row>
    <row r="940" spans="2:9" ht="12.75" customHeight="1" x14ac:dyDescent="0.2">
      <c r="B940" s="116" t="s">
        <v>39</v>
      </c>
      <c r="C940" s="116" t="s">
        <v>125</v>
      </c>
      <c r="D940" s="312" t="s">
        <v>978</v>
      </c>
      <c r="E940" s="117" t="s">
        <v>151</v>
      </c>
      <c r="F940" s="116" t="s">
        <v>100</v>
      </c>
      <c r="G940" s="116">
        <v>0.63360000000000005</v>
      </c>
      <c r="H940" s="116">
        <v>22.45</v>
      </c>
      <c r="I940" s="122">
        <f t="shared" si="54"/>
        <v>14.22</v>
      </c>
    </row>
    <row r="941" spans="2:9" ht="12.75" customHeight="1" x14ac:dyDescent="0.2">
      <c r="B941" s="116" t="s">
        <v>129</v>
      </c>
      <c r="C941" s="116"/>
      <c r="D941" s="122">
        <f>SUM(I938)</f>
        <v>75</v>
      </c>
      <c r="E941" s="116" t="s">
        <v>130</v>
      </c>
      <c r="F941" s="116"/>
      <c r="G941" s="116"/>
      <c r="H941" s="116"/>
      <c r="I941" s="122">
        <f>SUM(I939:I940)</f>
        <v>18.54</v>
      </c>
    </row>
    <row r="942" spans="2:9" ht="12.75" customHeight="1" thickBot="1" x14ac:dyDescent="0.25">
      <c r="B942" s="118"/>
      <c r="C942" s="394"/>
      <c r="D942" s="394"/>
      <c r="E942" s="394" t="s">
        <v>131</v>
      </c>
      <c r="F942" s="394"/>
      <c r="G942" s="394"/>
      <c r="H942" s="394"/>
      <c r="I942" s="446">
        <f>D941+I941</f>
        <v>93.539999999999992</v>
      </c>
    </row>
    <row r="943" spans="2:9" ht="12.75" customHeight="1" x14ac:dyDescent="0.2">
      <c r="B943" s="373" t="s">
        <v>143</v>
      </c>
      <c r="C943" s="628" t="s">
        <v>51</v>
      </c>
      <c r="D943" s="629"/>
      <c r="E943" s="629"/>
      <c r="F943" s="629"/>
      <c r="G943" s="629"/>
      <c r="H943" s="629"/>
      <c r="I943" s="630"/>
    </row>
    <row r="944" spans="2:9" ht="13.5" customHeight="1" x14ac:dyDescent="0.2">
      <c r="B944" s="450" t="s">
        <v>980</v>
      </c>
      <c r="C944" s="610" t="s">
        <v>979</v>
      </c>
      <c r="D944" s="611"/>
      <c r="E944" s="611"/>
      <c r="F944" s="611"/>
      <c r="G944" s="611"/>
      <c r="H944" s="611"/>
      <c r="I944" s="612"/>
    </row>
    <row r="945" spans="2:9" ht="25.5" x14ac:dyDescent="0.2">
      <c r="B945" s="426" t="s">
        <v>730</v>
      </c>
      <c r="C945" s="611" t="s">
        <v>731</v>
      </c>
      <c r="D945" s="611"/>
      <c r="E945" s="689"/>
      <c r="F945" s="607" t="s">
        <v>64</v>
      </c>
      <c r="G945" s="608"/>
      <c r="H945" s="608"/>
      <c r="I945" s="609"/>
    </row>
    <row r="946" spans="2:9" ht="15" x14ac:dyDescent="0.25">
      <c r="B946" s="448" t="s">
        <v>144</v>
      </c>
      <c r="C946" s="375" t="s">
        <v>981</v>
      </c>
      <c r="D946" s="396" t="s">
        <v>984</v>
      </c>
      <c r="E946" s="398" t="s">
        <v>97</v>
      </c>
      <c r="F946" s="596"/>
      <c r="G946" s="597"/>
      <c r="H946" s="597"/>
      <c r="I946" s="598"/>
    </row>
    <row r="947" spans="2:9" ht="15" x14ac:dyDescent="0.25">
      <c r="B947" s="154" t="s">
        <v>732</v>
      </c>
      <c r="C947" s="376"/>
      <c r="D947" s="377"/>
      <c r="E947" s="378"/>
      <c r="F947" s="599"/>
      <c r="G947" s="600"/>
      <c r="H947" s="600"/>
      <c r="I947" s="601"/>
    </row>
    <row r="948" spans="2:9" ht="15" x14ac:dyDescent="0.25">
      <c r="B948" s="154" t="s">
        <v>145</v>
      </c>
      <c r="C948" s="377"/>
      <c r="D948" s="379"/>
      <c r="E948" s="380"/>
      <c r="F948" s="599"/>
      <c r="G948" s="600"/>
      <c r="H948" s="600"/>
      <c r="I948" s="601"/>
    </row>
    <row r="949" spans="2:9" x14ac:dyDescent="0.2">
      <c r="B949" s="154" t="s">
        <v>733</v>
      </c>
      <c r="C949" s="395"/>
      <c r="D949" s="2"/>
      <c r="E949" s="378"/>
      <c r="F949" s="599"/>
      <c r="G949" s="600"/>
      <c r="H949" s="600"/>
      <c r="I949" s="601"/>
    </row>
    <row r="950" spans="2:9" x14ac:dyDescent="0.2">
      <c r="B950" s="154" t="s">
        <v>146</v>
      </c>
      <c r="C950" s="377"/>
      <c r="D950" s="381"/>
      <c r="E950" s="378"/>
      <c r="F950" s="599"/>
      <c r="G950" s="600"/>
      <c r="H950" s="600"/>
      <c r="I950" s="601"/>
    </row>
    <row r="951" spans="2:9" x14ac:dyDescent="0.2">
      <c r="B951" s="154" t="s">
        <v>67</v>
      </c>
      <c r="C951" s="399">
        <v>44075</v>
      </c>
      <c r="D951" s="397">
        <v>44075</v>
      </c>
      <c r="E951" s="383">
        <v>44111</v>
      </c>
      <c r="F951" s="599"/>
      <c r="G951" s="600"/>
      <c r="H951" s="600"/>
      <c r="I951" s="601"/>
    </row>
    <row r="952" spans="2:9" x14ac:dyDescent="0.2">
      <c r="B952" s="154" t="s">
        <v>147</v>
      </c>
      <c r="C952" s="384">
        <v>2.5</v>
      </c>
      <c r="D952" s="384">
        <v>2.5</v>
      </c>
      <c r="E952" s="385">
        <v>3</v>
      </c>
      <c r="F952" s="599"/>
      <c r="G952" s="600"/>
      <c r="H952" s="600"/>
      <c r="I952" s="601"/>
    </row>
    <row r="953" spans="2:9" x14ac:dyDescent="0.2">
      <c r="B953" s="384" t="s">
        <v>148</v>
      </c>
      <c r="C953" s="386">
        <v>0</v>
      </c>
      <c r="D953" s="384">
        <v>0</v>
      </c>
      <c r="E953" s="385">
        <v>0</v>
      </c>
      <c r="F953" s="599"/>
      <c r="G953" s="600"/>
      <c r="H953" s="600"/>
      <c r="I953" s="601"/>
    </row>
    <row r="954" spans="2:9" ht="13.5" thickBot="1" x14ac:dyDescent="0.25">
      <c r="B954" s="387" t="s">
        <v>734</v>
      </c>
      <c r="C954" s="388">
        <v>0</v>
      </c>
      <c r="D954" s="389">
        <v>0</v>
      </c>
      <c r="E954" s="390">
        <v>0</v>
      </c>
      <c r="F954" s="602"/>
      <c r="G954" s="603"/>
      <c r="H954" s="603"/>
      <c r="I954" s="604"/>
    </row>
    <row r="955" spans="2:9" ht="13.5" customHeight="1" thickBot="1" x14ac:dyDescent="0.35">
      <c r="B955" s="391" t="s">
        <v>149</v>
      </c>
      <c r="C955" s="463">
        <f>SUM(C952:C954)</f>
        <v>2.5</v>
      </c>
      <c r="D955" s="464">
        <f>SUM(D952:D954)</f>
        <v>2.5</v>
      </c>
      <c r="E955" s="463">
        <f>SUM(E952:E954)</f>
        <v>3</v>
      </c>
      <c r="F955" s="605">
        <f>D955</f>
        <v>2.5</v>
      </c>
      <c r="G955" s="605"/>
      <c r="H955" s="605"/>
      <c r="I955" s="606"/>
    </row>
    <row r="956" spans="2:9" ht="16.5" customHeight="1" x14ac:dyDescent="0.2"/>
    <row r="957" spans="2:9" x14ac:dyDescent="0.2">
      <c r="B957" s="116" t="s">
        <v>497</v>
      </c>
      <c r="C957" s="638" t="s">
        <v>480</v>
      </c>
      <c r="D957" s="639"/>
      <c r="E957" s="639"/>
      <c r="F957" s="639"/>
      <c r="G957" s="639"/>
      <c r="H957" s="640"/>
      <c r="I957" s="116" t="s">
        <v>139</v>
      </c>
    </row>
    <row r="958" spans="2:9" x14ac:dyDescent="0.2">
      <c r="B958" s="117" t="s">
        <v>117</v>
      </c>
      <c r="C958" s="619"/>
      <c r="D958" s="620"/>
      <c r="E958" s="620"/>
      <c r="F958" s="620"/>
      <c r="G958" s="620"/>
      <c r="H958" s="620"/>
      <c r="I958" s="621"/>
    </row>
    <row r="959" spans="2:9" ht="15" customHeight="1" x14ac:dyDescent="0.2">
      <c r="B959" s="116" t="s">
        <v>118</v>
      </c>
      <c r="C959" s="117" t="s">
        <v>119</v>
      </c>
      <c r="D959" s="116" t="s">
        <v>120</v>
      </c>
      <c r="E959" s="116" t="s">
        <v>5</v>
      </c>
      <c r="F959" s="116" t="s">
        <v>121</v>
      </c>
      <c r="G959" s="116" t="s">
        <v>122</v>
      </c>
      <c r="H959" s="117" t="s">
        <v>123</v>
      </c>
      <c r="I959" s="117" t="s">
        <v>124</v>
      </c>
    </row>
    <row r="960" spans="2:9" ht="15" customHeight="1" x14ac:dyDescent="0.2">
      <c r="B960" s="116" t="s">
        <v>39</v>
      </c>
      <c r="C960" s="116" t="s">
        <v>132</v>
      </c>
      <c r="D960" s="312" t="s">
        <v>983</v>
      </c>
      <c r="E960" s="117" t="s">
        <v>982</v>
      </c>
      <c r="F960" s="116" t="s">
        <v>310</v>
      </c>
      <c r="G960" s="116">
        <v>30</v>
      </c>
      <c r="H960" s="116">
        <v>15</v>
      </c>
      <c r="I960" s="122">
        <f t="shared" ref="I960:I962" si="55">ROUNDDOWN(SUMPRODUCT(G960,H960),2)</f>
        <v>450</v>
      </c>
    </row>
    <row r="961" spans="2:9" ht="12.75" customHeight="1" x14ac:dyDescent="0.2">
      <c r="B961" s="116" t="s">
        <v>39</v>
      </c>
      <c r="C961" s="116" t="s">
        <v>125</v>
      </c>
      <c r="D961" s="312" t="s">
        <v>128</v>
      </c>
      <c r="E961" s="117" t="s">
        <v>99</v>
      </c>
      <c r="F961" s="116" t="s">
        <v>100</v>
      </c>
      <c r="G961" s="116">
        <v>0.25319999999999998</v>
      </c>
      <c r="H961" s="116">
        <v>17.09</v>
      </c>
      <c r="I961" s="122">
        <f t="shared" si="55"/>
        <v>4.32</v>
      </c>
    </row>
    <row r="962" spans="2:9" ht="12.75" customHeight="1" x14ac:dyDescent="0.2">
      <c r="B962" s="116" t="s">
        <v>39</v>
      </c>
      <c r="C962" s="116" t="s">
        <v>125</v>
      </c>
      <c r="D962" s="312" t="s">
        <v>978</v>
      </c>
      <c r="E962" s="117" t="s">
        <v>151</v>
      </c>
      <c r="F962" s="116" t="s">
        <v>100</v>
      </c>
      <c r="G962" s="116">
        <v>0.63360000000000005</v>
      </c>
      <c r="H962" s="116">
        <v>22.45</v>
      </c>
      <c r="I962" s="122">
        <f t="shared" si="55"/>
        <v>14.22</v>
      </c>
    </row>
    <row r="963" spans="2:9" ht="12.75" customHeight="1" x14ac:dyDescent="0.2">
      <c r="B963" s="116" t="s">
        <v>129</v>
      </c>
      <c r="C963" s="116"/>
      <c r="D963" s="122">
        <f>SUM(I960)</f>
        <v>450</v>
      </c>
      <c r="E963" s="116" t="s">
        <v>130</v>
      </c>
      <c r="F963" s="116"/>
      <c r="G963" s="116"/>
      <c r="H963" s="116"/>
      <c r="I963" s="122">
        <f>SUM(I961:I962)</f>
        <v>18.54</v>
      </c>
    </row>
    <row r="964" spans="2:9" ht="12.75" customHeight="1" thickBot="1" x14ac:dyDescent="0.25">
      <c r="B964" s="118"/>
      <c r="C964" s="394"/>
      <c r="D964" s="394"/>
      <c r="E964" s="394" t="s">
        <v>131</v>
      </c>
      <c r="F964" s="394"/>
      <c r="G964" s="394"/>
      <c r="H964" s="394"/>
      <c r="I964" s="446">
        <f>D963+I963</f>
        <v>468.54</v>
      </c>
    </row>
    <row r="965" spans="2:9" ht="12.75" customHeight="1" x14ac:dyDescent="0.2">
      <c r="B965" s="373" t="s">
        <v>143</v>
      </c>
      <c r="C965" s="628" t="s">
        <v>51</v>
      </c>
      <c r="D965" s="629"/>
      <c r="E965" s="629"/>
      <c r="F965" s="629"/>
      <c r="G965" s="629"/>
      <c r="H965" s="629"/>
      <c r="I965" s="630"/>
    </row>
    <row r="966" spans="2:9" ht="13.5" customHeight="1" x14ac:dyDescent="0.2">
      <c r="B966" s="450" t="s">
        <v>983</v>
      </c>
      <c r="C966" s="610" t="s">
        <v>982</v>
      </c>
      <c r="D966" s="611"/>
      <c r="E966" s="611"/>
      <c r="F966" s="611"/>
      <c r="G966" s="611"/>
      <c r="H966" s="611"/>
      <c r="I966" s="612"/>
    </row>
    <row r="967" spans="2:9" ht="25.5" x14ac:dyDescent="0.2">
      <c r="B967" s="426" t="s">
        <v>730</v>
      </c>
      <c r="C967" s="690" t="s">
        <v>731</v>
      </c>
      <c r="D967" s="690"/>
      <c r="E967" s="690"/>
      <c r="F967" s="607" t="s">
        <v>64</v>
      </c>
      <c r="G967" s="608"/>
      <c r="H967" s="608"/>
      <c r="I967" s="609"/>
    </row>
    <row r="968" spans="2:9" ht="26.25" x14ac:dyDescent="0.25">
      <c r="B968" s="448" t="s">
        <v>144</v>
      </c>
      <c r="C968" s="376" t="s">
        <v>985</v>
      </c>
      <c r="D968" s="469" t="s">
        <v>986</v>
      </c>
      <c r="E968" s="469" t="s">
        <v>987</v>
      </c>
      <c r="F968" s="596"/>
      <c r="G968" s="597"/>
      <c r="H968" s="597"/>
      <c r="I968" s="598"/>
    </row>
    <row r="969" spans="2:9" ht="15" x14ac:dyDescent="0.25">
      <c r="B969" s="154" t="s">
        <v>732</v>
      </c>
      <c r="C969" s="376"/>
      <c r="D969" s="377"/>
      <c r="E969" s="378"/>
      <c r="F969" s="599"/>
      <c r="G969" s="600"/>
      <c r="H969" s="600"/>
      <c r="I969" s="601"/>
    </row>
    <row r="970" spans="2:9" ht="15" x14ac:dyDescent="0.25">
      <c r="B970" s="154" t="s">
        <v>145</v>
      </c>
      <c r="C970" s="377"/>
      <c r="D970" s="379"/>
      <c r="E970" s="380"/>
      <c r="F970" s="599"/>
      <c r="G970" s="600"/>
      <c r="H970" s="600"/>
      <c r="I970" s="601"/>
    </row>
    <row r="971" spans="2:9" x14ac:dyDescent="0.2">
      <c r="B971" s="154" t="s">
        <v>733</v>
      </c>
      <c r="C971" s="395"/>
      <c r="D971" s="2"/>
      <c r="E971" s="378"/>
      <c r="F971" s="599"/>
      <c r="G971" s="600"/>
      <c r="H971" s="600"/>
      <c r="I971" s="601"/>
    </row>
    <row r="972" spans="2:9" x14ac:dyDescent="0.2">
      <c r="B972" s="154" t="s">
        <v>146</v>
      </c>
      <c r="C972" s="377"/>
      <c r="D972" s="381"/>
      <c r="E972" s="378"/>
      <c r="F972" s="599"/>
      <c r="G972" s="600"/>
      <c r="H972" s="600"/>
      <c r="I972" s="601"/>
    </row>
    <row r="973" spans="2:9" x14ac:dyDescent="0.2">
      <c r="B973" s="154" t="s">
        <v>67</v>
      </c>
      <c r="C973" s="399">
        <v>44075</v>
      </c>
      <c r="D973" s="399">
        <v>44075</v>
      </c>
      <c r="E973" s="383">
        <v>44075</v>
      </c>
      <c r="F973" s="599"/>
      <c r="G973" s="600"/>
      <c r="H973" s="600"/>
      <c r="I973" s="601"/>
    </row>
    <row r="974" spans="2:9" x14ac:dyDescent="0.2">
      <c r="B974" s="154" t="s">
        <v>147</v>
      </c>
      <c r="C974" s="384">
        <v>14</v>
      </c>
      <c r="D974" s="384">
        <v>15</v>
      </c>
      <c r="E974" s="385">
        <v>23</v>
      </c>
      <c r="F974" s="599"/>
      <c r="G974" s="600"/>
      <c r="H974" s="600"/>
      <c r="I974" s="601"/>
    </row>
    <row r="975" spans="2:9" x14ac:dyDescent="0.2">
      <c r="B975" s="384" t="s">
        <v>148</v>
      </c>
      <c r="C975" s="386">
        <v>0</v>
      </c>
      <c r="D975" s="384">
        <v>0</v>
      </c>
      <c r="E975" s="385">
        <v>0</v>
      </c>
      <c r="F975" s="599"/>
      <c r="G975" s="600"/>
      <c r="H975" s="600"/>
      <c r="I975" s="601"/>
    </row>
    <row r="976" spans="2:9" ht="13.5" thickBot="1" x14ac:dyDescent="0.25">
      <c r="B976" s="387" t="s">
        <v>734</v>
      </c>
      <c r="C976" s="388">
        <v>0</v>
      </c>
      <c r="D976" s="389">
        <v>0</v>
      </c>
      <c r="E976" s="390">
        <v>0</v>
      </c>
      <c r="F976" s="602"/>
      <c r="G976" s="603"/>
      <c r="H976" s="603"/>
      <c r="I976" s="604"/>
    </row>
    <row r="977" spans="2:9" ht="13.5" customHeight="1" thickBot="1" x14ac:dyDescent="0.35">
      <c r="B977" s="391" t="s">
        <v>149</v>
      </c>
      <c r="C977" s="463">
        <f>SUM(C974:C976)</f>
        <v>14</v>
      </c>
      <c r="D977" s="464">
        <f>SUM(D974:D976)</f>
        <v>15</v>
      </c>
      <c r="E977" s="463">
        <f>SUM(E974:E976)</f>
        <v>23</v>
      </c>
      <c r="F977" s="605">
        <f>D977</f>
        <v>15</v>
      </c>
      <c r="G977" s="605"/>
      <c r="H977" s="605"/>
      <c r="I977" s="606"/>
    </row>
    <row r="978" spans="2:9" ht="16.5" customHeight="1" x14ac:dyDescent="0.2"/>
    <row r="979" spans="2:9" x14ac:dyDescent="0.2">
      <c r="B979" s="116" t="s">
        <v>498</v>
      </c>
      <c r="C979" s="638" t="s">
        <v>481</v>
      </c>
      <c r="D979" s="639"/>
      <c r="E979" s="639"/>
      <c r="F979" s="639"/>
      <c r="G979" s="639"/>
      <c r="H979" s="640"/>
      <c r="I979" s="116" t="s">
        <v>139</v>
      </c>
    </row>
    <row r="980" spans="2:9" ht="15" customHeight="1" x14ac:dyDescent="0.2">
      <c r="B980" s="117" t="s">
        <v>117</v>
      </c>
      <c r="C980" s="619"/>
      <c r="D980" s="620"/>
      <c r="E980" s="620"/>
      <c r="F980" s="620"/>
      <c r="G980" s="620"/>
      <c r="H980" s="620"/>
      <c r="I980" s="621"/>
    </row>
    <row r="981" spans="2:9" ht="15" customHeight="1" x14ac:dyDescent="0.2">
      <c r="B981" s="116" t="s">
        <v>118</v>
      </c>
      <c r="C981" s="117" t="s">
        <v>119</v>
      </c>
      <c r="D981" s="116" t="s">
        <v>120</v>
      </c>
      <c r="E981" s="116" t="s">
        <v>5</v>
      </c>
      <c r="F981" s="116" t="s">
        <v>121</v>
      </c>
      <c r="G981" s="116" t="s">
        <v>122</v>
      </c>
      <c r="H981" s="117" t="s">
        <v>123</v>
      </c>
      <c r="I981" s="117" t="s">
        <v>124</v>
      </c>
    </row>
    <row r="982" spans="2:9" ht="15" customHeight="1" x14ac:dyDescent="0.2">
      <c r="B982" s="116" t="s">
        <v>39</v>
      </c>
      <c r="C982" s="116" t="s">
        <v>132</v>
      </c>
      <c r="D982" s="312" t="s">
        <v>989</v>
      </c>
      <c r="E982" s="117" t="s">
        <v>988</v>
      </c>
      <c r="F982" s="116" t="s">
        <v>310</v>
      </c>
      <c r="G982" s="116">
        <v>30</v>
      </c>
      <c r="H982" s="116">
        <v>4</v>
      </c>
      <c r="I982" s="122">
        <f t="shared" ref="I982:I984" si="56">ROUNDDOWN(SUMPRODUCT(G982,H982),2)</f>
        <v>120</v>
      </c>
    </row>
    <row r="983" spans="2:9" ht="12.75" customHeight="1" x14ac:dyDescent="0.2">
      <c r="B983" s="116" t="s">
        <v>39</v>
      </c>
      <c r="C983" s="116" t="s">
        <v>125</v>
      </c>
      <c r="D983" s="312" t="s">
        <v>128</v>
      </c>
      <c r="E983" s="117" t="s">
        <v>99</v>
      </c>
      <c r="F983" s="116" t="s">
        <v>100</v>
      </c>
      <c r="G983" s="116">
        <v>0.25319999999999998</v>
      </c>
      <c r="H983" s="116">
        <v>17.09</v>
      </c>
      <c r="I983" s="122">
        <f t="shared" si="56"/>
        <v>4.32</v>
      </c>
    </row>
    <row r="984" spans="2:9" ht="12.75" customHeight="1" x14ac:dyDescent="0.2">
      <c r="B984" s="116" t="s">
        <v>39</v>
      </c>
      <c r="C984" s="116" t="s">
        <v>125</v>
      </c>
      <c r="D984" s="312" t="s">
        <v>978</v>
      </c>
      <c r="E984" s="117" t="s">
        <v>151</v>
      </c>
      <c r="F984" s="116" t="s">
        <v>100</v>
      </c>
      <c r="G984" s="116">
        <v>0.63360000000000005</v>
      </c>
      <c r="H984" s="116">
        <v>22.45</v>
      </c>
      <c r="I984" s="122">
        <f t="shared" si="56"/>
        <v>14.22</v>
      </c>
    </row>
    <row r="985" spans="2:9" ht="12.75" customHeight="1" x14ac:dyDescent="0.2">
      <c r="B985" s="116" t="s">
        <v>129</v>
      </c>
      <c r="C985" s="116"/>
      <c r="D985" s="122">
        <f>SUM(I982)</f>
        <v>120</v>
      </c>
      <c r="E985" s="116" t="s">
        <v>130</v>
      </c>
      <c r="F985" s="116"/>
      <c r="G985" s="116"/>
      <c r="H985" s="116"/>
      <c r="I985" s="122">
        <f>SUM(I983:I984)</f>
        <v>18.54</v>
      </c>
    </row>
    <row r="986" spans="2:9" ht="12.75" customHeight="1" thickBot="1" x14ac:dyDescent="0.25">
      <c r="B986" s="118"/>
      <c r="C986" s="394"/>
      <c r="D986" s="394"/>
      <c r="E986" s="394" t="s">
        <v>131</v>
      </c>
      <c r="F986" s="394"/>
      <c r="G986" s="394"/>
      <c r="H986" s="394"/>
      <c r="I986" s="446">
        <f>D985+I985</f>
        <v>138.54</v>
      </c>
    </row>
    <row r="987" spans="2:9" ht="12.75" customHeight="1" x14ac:dyDescent="0.2">
      <c r="B987" s="373" t="s">
        <v>143</v>
      </c>
      <c r="C987" s="628" t="s">
        <v>51</v>
      </c>
      <c r="D987" s="629"/>
      <c r="E987" s="629"/>
      <c r="F987" s="629"/>
      <c r="G987" s="629"/>
      <c r="H987" s="629"/>
      <c r="I987" s="630"/>
    </row>
    <row r="988" spans="2:9" ht="13.5" customHeight="1" x14ac:dyDescent="0.2">
      <c r="B988" s="450" t="s">
        <v>989</v>
      </c>
      <c r="C988" s="610" t="s">
        <v>988</v>
      </c>
      <c r="D988" s="611"/>
      <c r="E988" s="611"/>
      <c r="F988" s="611"/>
      <c r="G988" s="611"/>
      <c r="H988" s="611"/>
      <c r="I988" s="612"/>
    </row>
    <row r="989" spans="2:9" ht="25.5" x14ac:dyDescent="0.2">
      <c r="B989" s="426" t="s">
        <v>730</v>
      </c>
      <c r="C989" s="610" t="s">
        <v>731</v>
      </c>
      <c r="D989" s="611"/>
      <c r="E989" s="689"/>
      <c r="F989" s="607" t="s">
        <v>64</v>
      </c>
      <c r="G989" s="608"/>
      <c r="H989" s="608"/>
      <c r="I989" s="609"/>
    </row>
    <row r="990" spans="2:9" ht="15" x14ac:dyDescent="0.25">
      <c r="B990" s="448" t="s">
        <v>144</v>
      </c>
      <c r="C990" s="375" t="s">
        <v>990</v>
      </c>
      <c r="D990" s="396" t="s">
        <v>981</v>
      </c>
      <c r="E990" s="398" t="s">
        <v>991</v>
      </c>
      <c r="F990" s="680"/>
      <c r="G990" s="681"/>
      <c r="H990" s="681"/>
      <c r="I990" s="682"/>
    </row>
    <row r="991" spans="2:9" ht="15" x14ac:dyDescent="0.25">
      <c r="B991" s="154" t="s">
        <v>732</v>
      </c>
      <c r="C991" s="376"/>
      <c r="D991" s="377"/>
      <c r="E991" s="378"/>
      <c r="F991" s="683"/>
      <c r="G991" s="684"/>
      <c r="H991" s="684"/>
      <c r="I991" s="685"/>
    </row>
    <row r="992" spans="2:9" ht="15" x14ac:dyDescent="0.25">
      <c r="B992" s="154" t="s">
        <v>145</v>
      </c>
      <c r="C992" s="377"/>
      <c r="D992" s="379"/>
      <c r="E992" s="380"/>
      <c r="F992" s="683"/>
      <c r="G992" s="684"/>
      <c r="H992" s="684"/>
      <c r="I992" s="685"/>
    </row>
    <row r="993" spans="2:9" x14ac:dyDescent="0.2">
      <c r="B993" s="154" t="s">
        <v>733</v>
      </c>
      <c r="C993" s="395"/>
      <c r="D993" s="2"/>
      <c r="E993" s="378"/>
      <c r="F993" s="683"/>
      <c r="G993" s="684"/>
      <c r="H993" s="684"/>
      <c r="I993" s="685"/>
    </row>
    <row r="994" spans="2:9" x14ac:dyDescent="0.2">
      <c r="B994" s="154" t="s">
        <v>146</v>
      </c>
      <c r="C994" s="377"/>
      <c r="D994" s="381"/>
      <c r="E994" s="378"/>
      <c r="F994" s="683"/>
      <c r="G994" s="684"/>
      <c r="H994" s="684"/>
      <c r="I994" s="685"/>
    </row>
    <row r="995" spans="2:9" x14ac:dyDescent="0.2">
      <c r="B995" s="154" t="s">
        <v>67</v>
      </c>
      <c r="C995" s="399">
        <v>44075</v>
      </c>
      <c r="D995" s="399">
        <v>44075</v>
      </c>
      <c r="E995" s="383">
        <v>44075</v>
      </c>
      <c r="F995" s="683"/>
      <c r="G995" s="684"/>
      <c r="H995" s="684"/>
      <c r="I995" s="685"/>
    </row>
    <row r="996" spans="2:9" x14ac:dyDescent="0.2">
      <c r="B996" s="154" t="s">
        <v>147</v>
      </c>
      <c r="C996" s="384">
        <v>1.5</v>
      </c>
      <c r="D996" s="384">
        <v>4</v>
      </c>
      <c r="E996" s="385">
        <v>4.5</v>
      </c>
      <c r="F996" s="683"/>
      <c r="G996" s="684"/>
      <c r="H996" s="684"/>
      <c r="I996" s="685"/>
    </row>
    <row r="997" spans="2:9" x14ac:dyDescent="0.2">
      <c r="B997" s="384" t="s">
        <v>148</v>
      </c>
      <c r="C997" s="386">
        <v>0</v>
      </c>
      <c r="D997" s="384">
        <v>0</v>
      </c>
      <c r="E997" s="385">
        <v>0</v>
      </c>
      <c r="F997" s="683"/>
      <c r="G997" s="684"/>
      <c r="H997" s="684"/>
      <c r="I997" s="685"/>
    </row>
    <row r="998" spans="2:9" ht="13.5" thickBot="1" x14ac:dyDescent="0.25">
      <c r="B998" s="387" t="s">
        <v>734</v>
      </c>
      <c r="C998" s="388">
        <v>0</v>
      </c>
      <c r="D998" s="389">
        <v>0</v>
      </c>
      <c r="E998" s="390">
        <v>0</v>
      </c>
      <c r="F998" s="686"/>
      <c r="G998" s="687"/>
      <c r="H998" s="687"/>
      <c r="I998" s="688"/>
    </row>
    <row r="999" spans="2:9" ht="19.5" thickBot="1" x14ac:dyDescent="0.35">
      <c r="B999" s="391" t="s">
        <v>149</v>
      </c>
      <c r="C999" s="463">
        <f>SUM(C996:C998)</f>
        <v>1.5</v>
      </c>
      <c r="D999" s="464">
        <f>SUM(D996:D998)</f>
        <v>4</v>
      </c>
      <c r="E999" s="463">
        <f>SUM(E996:E998)</f>
        <v>4.5</v>
      </c>
      <c r="F999" s="605">
        <f>D999</f>
        <v>4</v>
      </c>
      <c r="G999" s="605"/>
      <c r="H999" s="605"/>
      <c r="I999" s="606"/>
    </row>
    <row r="1001" spans="2:9" x14ac:dyDescent="0.2">
      <c r="B1001" s="116" t="s">
        <v>499</v>
      </c>
      <c r="C1001" s="638" t="s">
        <v>482</v>
      </c>
      <c r="D1001" s="639"/>
      <c r="E1001" s="639"/>
      <c r="F1001" s="639"/>
      <c r="G1001" s="639"/>
      <c r="H1001" s="640"/>
      <c r="I1001" s="116" t="s">
        <v>139</v>
      </c>
    </row>
    <row r="1002" spans="2:9" x14ac:dyDescent="0.2">
      <c r="B1002" s="117" t="s">
        <v>117</v>
      </c>
      <c r="C1002" s="619"/>
      <c r="D1002" s="620"/>
      <c r="E1002" s="620"/>
      <c r="F1002" s="620"/>
      <c r="G1002" s="620"/>
      <c r="H1002" s="620"/>
      <c r="I1002" s="621"/>
    </row>
    <row r="1003" spans="2:9" ht="25.5" x14ac:dyDescent="0.2">
      <c r="B1003" s="116" t="s">
        <v>118</v>
      </c>
      <c r="C1003" s="117" t="s">
        <v>119</v>
      </c>
      <c r="D1003" s="116" t="s">
        <v>120</v>
      </c>
      <c r="E1003" s="116" t="s">
        <v>5</v>
      </c>
      <c r="F1003" s="116" t="s">
        <v>121</v>
      </c>
      <c r="G1003" s="116" t="s">
        <v>122</v>
      </c>
      <c r="H1003" s="117" t="s">
        <v>123</v>
      </c>
      <c r="I1003" s="117" t="s">
        <v>124</v>
      </c>
    </row>
    <row r="1004" spans="2:9" ht="38.25" x14ac:dyDescent="0.2">
      <c r="B1004" s="116" t="s">
        <v>39</v>
      </c>
      <c r="C1004" s="116" t="s">
        <v>132</v>
      </c>
      <c r="D1004" s="312" t="s">
        <v>993</v>
      </c>
      <c r="E1004" s="117" t="s">
        <v>992</v>
      </c>
      <c r="F1004" s="116" t="s">
        <v>310</v>
      </c>
      <c r="G1004" s="116">
        <v>30</v>
      </c>
      <c r="H1004" s="116">
        <v>1.5</v>
      </c>
      <c r="I1004" s="122">
        <f t="shared" ref="I1004:I1006" si="57">ROUNDDOWN(SUMPRODUCT(G1004,H1004),2)</f>
        <v>45</v>
      </c>
    </row>
    <row r="1005" spans="2:9" x14ac:dyDescent="0.2">
      <c r="B1005" s="116" t="s">
        <v>39</v>
      </c>
      <c r="C1005" s="116" t="s">
        <v>125</v>
      </c>
      <c r="D1005" s="312" t="s">
        <v>128</v>
      </c>
      <c r="E1005" s="117" t="s">
        <v>99</v>
      </c>
      <c r="F1005" s="116" t="s">
        <v>100</v>
      </c>
      <c r="G1005" s="116">
        <v>0.25319999999999998</v>
      </c>
      <c r="H1005" s="116">
        <v>17.09</v>
      </c>
      <c r="I1005" s="122">
        <f t="shared" si="57"/>
        <v>4.32</v>
      </c>
    </row>
    <row r="1006" spans="2:9" x14ac:dyDescent="0.2">
      <c r="B1006" s="116" t="s">
        <v>39</v>
      </c>
      <c r="C1006" s="116" t="s">
        <v>125</v>
      </c>
      <c r="D1006" s="312" t="s">
        <v>978</v>
      </c>
      <c r="E1006" s="117" t="s">
        <v>151</v>
      </c>
      <c r="F1006" s="116" t="s">
        <v>100</v>
      </c>
      <c r="G1006" s="116">
        <v>0.63360000000000005</v>
      </c>
      <c r="H1006" s="116">
        <v>22.45</v>
      </c>
      <c r="I1006" s="122">
        <f t="shared" si="57"/>
        <v>14.22</v>
      </c>
    </row>
    <row r="1007" spans="2:9" x14ac:dyDescent="0.2">
      <c r="B1007" s="116" t="s">
        <v>129</v>
      </c>
      <c r="C1007" s="116"/>
      <c r="D1007" s="122">
        <f>SUM(I1004)</f>
        <v>45</v>
      </c>
      <c r="E1007" s="116" t="s">
        <v>130</v>
      </c>
      <c r="F1007" s="116"/>
      <c r="G1007" s="116"/>
      <c r="H1007" s="116"/>
      <c r="I1007" s="122">
        <f>SUM(I1005:I1006)</f>
        <v>18.54</v>
      </c>
    </row>
    <row r="1008" spans="2:9" x14ac:dyDescent="0.2">
      <c r="B1008" s="118"/>
      <c r="C1008" s="119"/>
      <c r="D1008" s="119"/>
      <c r="E1008" s="119" t="s">
        <v>131</v>
      </c>
      <c r="F1008" s="119"/>
      <c r="G1008" s="119"/>
      <c r="H1008" s="119"/>
      <c r="I1008" s="370">
        <f>D1007+I1007</f>
        <v>63.54</v>
      </c>
    </row>
    <row r="1010" spans="2:9" x14ac:dyDescent="0.2">
      <c r="B1010" s="116" t="s">
        <v>500</v>
      </c>
      <c r="C1010" s="638" t="s">
        <v>483</v>
      </c>
      <c r="D1010" s="639"/>
      <c r="E1010" s="639"/>
      <c r="F1010" s="639"/>
      <c r="G1010" s="639"/>
      <c r="H1010" s="640"/>
      <c r="I1010" s="116" t="s">
        <v>139</v>
      </c>
    </row>
    <row r="1011" spans="2:9" x14ac:dyDescent="0.2">
      <c r="B1011" s="117" t="s">
        <v>117</v>
      </c>
      <c r="C1011" s="619"/>
      <c r="D1011" s="620"/>
      <c r="E1011" s="620"/>
      <c r="F1011" s="620"/>
      <c r="G1011" s="620"/>
      <c r="H1011" s="620"/>
      <c r="I1011" s="621"/>
    </row>
    <row r="1012" spans="2:9" ht="25.5" x14ac:dyDescent="0.2">
      <c r="B1012" s="116" t="s">
        <v>118</v>
      </c>
      <c r="C1012" s="117" t="s">
        <v>119</v>
      </c>
      <c r="D1012" s="116" t="s">
        <v>120</v>
      </c>
      <c r="E1012" s="116" t="s">
        <v>5</v>
      </c>
      <c r="F1012" s="116" t="s">
        <v>121</v>
      </c>
      <c r="G1012" s="116" t="s">
        <v>122</v>
      </c>
      <c r="H1012" s="117" t="s">
        <v>123</v>
      </c>
      <c r="I1012" s="117" t="s">
        <v>124</v>
      </c>
    </row>
    <row r="1013" spans="2:9" ht="38.25" x14ac:dyDescent="0.2">
      <c r="B1013" s="116" t="s">
        <v>39</v>
      </c>
      <c r="C1013" s="116" t="s">
        <v>132</v>
      </c>
      <c r="D1013" s="312" t="s">
        <v>993</v>
      </c>
      <c r="E1013" s="117" t="s">
        <v>992</v>
      </c>
      <c r="F1013" s="116" t="s">
        <v>310</v>
      </c>
      <c r="G1013" s="116">
        <v>30</v>
      </c>
      <c r="H1013" s="116">
        <v>1.5</v>
      </c>
      <c r="I1013" s="122">
        <f t="shared" ref="I1013:I1015" si="58">ROUNDDOWN(SUMPRODUCT(G1013,H1013),2)</f>
        <v>45</v>
      </c>
    </row>
    <row r="1014" spans="2:9" x14ac:dyDescent="0.2">
      <c r="B1014" s="116" t="s">
        <v>39</v>
      </c>
      <c r="C1014" s="116" t="s">
        <v>125</v>
      </c>
      <c r="D1014" s="312" t="s">
        <v>128</v>
      </c>
      <c r="E1014" s="117" t="s">
        <v>99</v>
      </c>
      <c r="F1014" s="116" t="s">
        <v>100</v>
      </c>
      <c r="G1014" s="116">
        <v>0.25319999999999998</v>
      </c>
      <c r="H1014" s="116">
        <v>17.09</v>
      </c>
      <c r="I1014" s="122">
        <f t="shared" si="58"/>
        <v>4.32</v>
      </c>
    </row>
    <row r="1015" spans="2:9" x14ac:dyDescent="0.2">
      <c r="B1015" s="116" t="s">
        <v>39</v>
      </c>
      <c r="C1015" s="116" t="s">
        <v>125</v>
      </c>
      <c r="D1015" s="312" t="s">
        <v>978</v>
      </c>
      <c r="E1015" s="117" t="s">
        <v>151</v>
      </c>
      <c r="F1015" s="116" t="s">
        <v>100</v>
      </c>
      <c r="G1015" s="116">
        <v>0.63360000000000005</v>
      </c>
      <c r="H1015" s="116">
        <v>22.45</v>
      </c>
      <c r="I1015" s="122">
        <f t="shared" si="58"/>
        <v>14.22</v>
      </c>
    </row>
    <row r="1016" spans="2:9" x14ac:dyDescent="0.2">
      <c r="B1016" s="116" t="s">
        <v>129</v>
      </c>
      <c r="C1016" s="116"/>
      <c r="D1016" s="122">
        <f>SUM(I1013)</f>
        <v>45</v>
      </c>
      <c r="E1016" s="116" t="s">
        <v>130</v>
      </c>
      <c r="F1016" s="116"/>
      <c r="G1016" s="116"/>
      <c r="H1016" s="116"/>
      <c r="I1016" s="122">
        <f>SUM(I1014:I1015)</f>
        <v>18.54</v>
      </c>
    </row>
    <row r="1017" spans="2:9" ht="13.5" customHeight="1" x14ac:dyDescent="0.2">
      <c r="B1017" s="118"/>
      <c r="C1017" s="119"/>
      <c r="D1017" s="119"/>
      <c r="E1017" s="119" t="s">
        <v>131</v>
      </c>
      <c r="F1017" s="119"/>
      <c r="G1017" s="119"/>
      <c r="H1017" s="119"/>
      <c r="I1017" s="370">
        <f>D1016+I1016</f>
        <v>63.54</v>
      </c>
    </row>
    <row r="1018" spans="2:9" ht="16.5" customHeight="1" x14ac:dyDescent="0.2"/>
    <row r="1019" spans="2:9" x14ac:dyDescent="0.2">
      <c r="B1019" s="116" t="s">
        <v>501</v>
      </c>
      <c r="C1019" s="638" t="s">
        <v>484</v>
      </c>
      <c r="D1019" s="639"/>
      <c r="E1019" s="639"/>
      <c r="F1019" s="639"/>
      <c r="G1019" s="639"/>
      <c r="H1019" s="640"/>
      <c r="I1019" s="116" t="s">
        <v>139</v>
      </c>
    </row>
    <row r="1020" spans="2:9" ht="15" customHeight="1" x14ac:dyDescent="0.2">
      <c r="B1020" s="117" t="s">
        <v>117</v>
      </c>
      <c r="C1020" s="619"/>
      <c r="D1020" s="620"/>
      <c r="E1020" s="620"/>
      <c r="F1020" s="620"/>
      <c r="G1020" s="620"/>
      <c r="H1020" s="620"/>
      <c r="I1020" s="621"/>
    </row>
    <row r="1021" spans="2:9" ht="15" customHeight="1" x14ac:dyDescent="0.2">
      <c r="B1021" s="116" t="s">
        <v>118</v>
      </c>
      <c r="C1021" s="117" t="s">
        <v>119</v>
      </c>
      <c r="D1021" s="116" t="s">
        <v>120</v>
      </c>
      <c r="E1021" s="116" t="s">
        <v>5</v>
      </c>
      <c r="F1021" s="116" t="s">
        <v>121</v>
      </c>
      <c r="G1021" s="116" t="s">
        <v>122</v>
      </c>
      <c r="H1021" s="117" t="s">
        <v>123</v>
      </c>
      <c r="I1021" s="117" t="s">
        <v>124</v>
      </c>
    </row>
    <row r="1022" spans="2:9" ht="15" customHeight="1" x14ac:dyDescent="0.2">
      <c r="B1022" s="116" t="s">
        <v>39</v>
      </c>
      <c r="C1022" s="116" t="s">
        <v>132</v>
      </c>
      <c r="D1022" s="312" t="s">
        <v>995</v>
      </c>
      <c r="E1022" s="117" t="s">
        <v>994</v>
      </c>
      <c r="F1022" s="116" t="s">
        <v>310</v>
      </c>
      <c r="G1022" s="116">
        <v>20</v>
      </c>
      <c r="H1022" s="116">
        <v>6</v>
      </c>
      <c r="I1022" s="122">
        <f t="shared" ref="I1022:I1024" si="59">ROUNDDOWN(SUMPRODUCT(G1022,H1022),2)</f>
        <v>120</v>
      </c>
    </row>
    <row r="1023" spans="2:9" ht="12.75" customHeight="1" x14ac:dyDescent="0.2">
      <c r="B1023" s="116" t="s">
        <v>39</v>
      </c>
      <c r="C1023" s="116" t="s">
        <v>125</v>
      </c>
      <c r="D1023" s="312" t="s">
        <v>128</v>
      </c>
      <c r="E1023" s="117" t="s">
        <v>99</v>
      </c>
      <c r="F1023" s="116" t="s">
        <v>100</v>
      </c>
      <c r="G1023" s="116">
        <v>0.16880000000000001</v>
      </c>
      <c r="H1023" s="116">
        <v>17.09</v>
      </c>
      <c r="I1023" s="122">
        <f t="shared" si="59"/>
        <v>2.88</v>
      </c>
    </row>
    <row r="1024" spans="2:9" ht="12.75" customHeight="1" x14ac:dyDescent="0.2">
      <c r="B1024" s="116" t="s">
        <v>39</v>
      </c>
      <c r="C1024" s="116" t="s">
        <v>125</v>
      </c>
      <c r="D1024" s="312" t="s">
        <v>978</v>
      </c>
      <c r="E1024" s="117" t="s">
        <v>151</v>
      </c>
      <c r="F1024" s="116" t="s">
        <v>100</v>
      </c>
      <c r="G1024" s="116">
        <v>4.224E-2</v>
      </c>
      <c r="H1024" s="116">
        <v>22.45</v>
      </c>
      <c r="I1024" s="122">
        <f t="shared" si="59"/>
        <v>0.94</v>
      </c>
    </row>
    <row r="1025" spans="2:9" ht="12.75" customHeight="1" x14ac:dyDescent="0.2">
      <c r="B1025" s="116" t="s">
        <v>129</v>
      </c>
      <c r="C1025" s="116"/>
      <c r="D1025" s="122">
        <f>SUM(I1022)</f>
        <v>120</v>
      </c>
      <c r="E1025" s="116" t="s">
        <v>130</v>
      </c>
      <c r="F1025" s="116"/>
      <c r="G1025" s="116"/>
      <c r="H1025" s="116"/>
      <c r="I1025" s="122">
        <f>SUM(I1023:I1024)</f>
        <v>3.82</v>
      </c>
    </row>
    <row r="1026" spans="2:9" ht="12.75" customHeight="1" thickBot="1" x14ac:dyDescent="0.25">
      <c r="B1026" s="118"/>
      <c r="C1026" s="394"/>
      <c r="D1026" s="394"/>
      <c r="E1026" s="394" t="s">
        <v>131</v>
      </c>
      <c r="F1026" s="394"/>
      <c r="G1026" s="394"/>
      <c r="H1026" s="394"/>
      <c r="I1026" s="446">
        <f>D1025+I1025</f>
        <v>123.82</v>
      </c>
    </row>
    <row r="1027" spans="2:9" ht="12.75" customHeight="1" x14ac:dyDescent="0.2">
      <c r="B1027" s="373" t="s">
        <v>143</v>
      </c>
      <c r="C1027" s="628" t="s">
        <v>51</v>
      </c>
      <c r="D1027" s="629"/>
      <c r="E1027" s="629"/>
      <c r="F1027" s="629"/>
      <c r="G1027" s="629"/>
      <c r="H1027" s="629"/>
      <c r="I1027" s="630"/>
    </row>
    <row r="1028" spans="2:9" ht="13.5" customHeight="1" x14ac:dyDescent="0.2">
      <c r="B1028" s="450" t="s">
        <v>995</v>
      </c>
      <c r="C1028" s="610" t="s">
        <v>996</v>
      </c>
      <c r="D1028" s="611"/>
      <c r="E1028" s="611"/>
      <c r="F1028" s="611"/>
      <c r="G1028" s="611"/>
      <c r="H1028" s="611"/>
      <c r="I1028" s="612"/>
    </row>
    <row r="1029" spans="2:9" ht="25.5" x14ac:dyDescent="0.2">
      <c r="B1029" s="465" t="s">
        <v>730</v>
      </c>
      <c r="C1029" s="610" t="s">
        <v>731</v>
      </c>
      <c r="D1029" s="611"/>
      <c r="E1029" s="689"/>
      <c r="F1029" s="622" t="s">
        <v>64</v>
      </c>
      <c r="G1029" s="623"/>
      <c r="H1029" s="623"/>
      <c r="I1029" s="624"/>
    </row>
    <row r="1030" spans="2:9" ht="15" x14ac:dyDescent="0.25">
      <c r="B1030" s="426" t="s">
        <v>144</v>
      </c>
      <c r="C1030" s="375" t="s">
        <v>984</v>
      </c>
      <c r="D1030" s="396" t="s">
        <v>981</v>
      </c>
      <c r="E1030" s="398" t="s">
        <v>997</v>
      </c>
      <c r="F1030" s="596"/>
      <c r="G1030" s="597"/>
      <c r="H1030" s="597"/>
      <c r="I1030" s="598"/>
    </row>
    <row r="1031" spans="2:9" ht="15" x14ac:dyDescent="0.25">
      <c r="B1031" s="154" t="s">
        <v>732</v>
      </c>
      <c r="C1031" s="376"/>
      <c r="D1031" s="377"/>
      <c r="E1031" s="378"/>
      <c r="F1031" s="599"/>
      <c r="G1031" s="600"/>
      <c r="H1031" s="600"/>
      <c r="I1031" s="601"/>
    </row>
    <row r="1032" spans="2:9" ht="15" x14ac:dyDescent="0.25">
      <c r="B1032" s="154" t="s">
        <v>145</v>
      </c>
      <c r="C1032" s="377"/>
      <c r="D1032" s="379"/>
      <c r="E1032" s="380"/>
      <c r="F1032" s="599"/>
      <c r="G1032" s="600"/>
      <c r="H1032" s="600"/>
      <c r="I1032" s="601"/>
    </row>
    <row r="1033" spans="2:9" x14ac:dyDescent="0.2">
      <c r="B1033" s="154" t="s">
        <v>733</v>
      </c>
      <c r="C1033" s="395"/>
      <c r="D1033" s="2"/>
      <c r="E1033" s="378"/>
      <c r="F1033" s="599"/>
      <c r="G1033" s="600"/>
      <c r="H1033" s="600"/>
      <c r="I1033" s="601"/>
    </row>
    <row r="1034" spans="2:9" x14ac:dyDescent="0.2">
      <c r="B1034" s="154" t="s">
        <v>146</v>
      </c>
      <c r="C1034" s="377"/>
      <c r="D1034" s="381"/>
      <c r="E1034" s="378"/>
      <c r="F1034" s="599"/>
      <c r="G1034" s="600"/>
      <c r="H1034" s="600"/>
      <c r="I1034" s="601"/>
    </row>
    <row r="1035" spans="2:9" x14ac:dyDescent="0.2">
      <c r="B1035" s="154" t="s">
        <v>67</v>
      </c>
      <c r="C1035" s="399">
        <v>44068</v>
      </c>
      <c r="D1035" s="397">
        <v>44069</v>
      </c>
      <c r="E1035" s="435" t="s">
        <v>998</v>
      </c>
      <c r="F1035" s="599"/>
      <c r="G1035" s="600"/>
      <c r="H1035" s="600"/>
      <c r="I1035" s="601"/>
    </row>
    <row r="1036" spans="2:9" x14ac:dyDescent="0.2">
      <c r="B1036" s="154" t="s">
        <v>147</v>
      </c>
      <c r="C1036" s="384">
        <v>4</v>
      </c>
      <c r="D1036" s="384">
        <v>6</v>
      </c>
      <c r="E1036" s="385">
        <v>13.11</v>
      </c>
      <c r="F1036" s="599"/>
      <c r="G1036" s="600"/>
      <c r="H1036" s="600"/>
      <c r="I1036" s="601"/>
    </row>
    <row r="1037" spans="2:9" x14ac:dyDescent="0.2">
      <c r="B1037" s="384" t="s">
        <v>148</v>
      </c>
      <c r="C1037" s="386">
        <v>0</v>
      </c>
      <c r="D1037" s="384">
        <v>0</v>
      </c>
      <c r="E1037" s="385">
        <v>0</v>
      </c>
      <c r="F1037" s="599"/>
      <c r="G1037" s="600"/>
      <c r="H1037" s="600"/>
      <c r="I1037" s="601"/>
    </row>
    <row r="1038" spans="2:9" ht="13.5" thickBot="1" x14ac:dyDescent="0.25">
      <c r="B1038" s="387" t="s">
        <v>734</v>
      </c>
      <c r="C1038" s="388">
        <v>0</v>
      </c>
      <c r="D1038" s="389">
        <v>0</v>
      </c>
      <c r="E1038" s="390">
        <v>0</v>
      </c>
      <c r="F1038" s="602"/>
      <c r="G1038" s="603"/>
      <c r="H1038" s="603"/>
      <c r="I1038" s="604"/>
    </row>
    <row r="1039" spans="2:9" ht="13.5" customHeight="1" thickBot="1" x14ac:dyDescent="0.35">
      <c r="B1039" s="391" t="s">
        <v>149</v>
      </c>
      <c r="C1039" s="463">
        <f>SUM(C1036:C1038)</f>
        <v>4</v>
      </c>
      <c r="D1039" s="464">
        <f>SUM(D1036:D1038)</f>
        <v>6</v>
      </c>
      <c r="E1039" s="463">
        <f>SUM(E1036:E1038)</f>
        <v>13.11</v>
      </c>
      <c r="F1039" s="605">
        <f>D1039</f>
        <v>6</v>
      </c>
      <c r="G1039" s="605"/>
      <c r="H1039" s="605"/>
      <c r="I1039" s="606"/>
    </row>
    <row r="1040" spans="2:9" ht="16.5" customHeight="1" x14ac:dyDescent="0.2"/>
    <row r="1041" spans="2:9" x14ac:dyDescent="0.2">
      <c r="B1041" s="116" t="s">
        <v>502</v>
      </c>
      <c r="C1041" s="638" t="s">
        <v>485</v>
      </c>
      <c r="D1041" s="639"/>
      <c r="E1041" s="639"/>
      <c r="F1041" s="639"/>
      <c r="G1041" s="639"/>
      <c r="H1041" s="640"/>
      <c r="I1041" s="116" t="s">
        <v>139</v>
      </c>
    </row>
    <row r="1042" spans="2:9" ht="15" customHeight="1" x14ac:dyDescent="0.2">
      <c r="B1042" s="117" t="s">
        <v>117</v>
      </c>
      <c r="C1042" s="619"/>
      <c r="D1042" s="620"/>
      <c r="E1042" s="620"/>
      <c r="F1042" s="620"/>
      <c r="G1042" s="620"/>
      <c r="H1042" s="620"/>
      <c r="I1042" s="621"/>
    </row>
    <row r="1043" spans="2:9" ht="15" customHeight="1" x14ac:dyDescent="0.2">
      <c r="B1043" s="116" t="s">
        <v>118</v>
      </c>
      <c r="C1043" s="117" t="s">
        <v>119</v>
      </c>
      <c r="D1043" s="116" t="s">
        <v>120</v>
      </c>
      <c r="E1043" s="116" t="s">
        <v>5</v>
      </c>
      <c r="F1043" s="116" t="s">
        <v>121</v>
      </c>
      <c r="G1043" s="116" t="s">
        <v>122</v>
      </c>
      <c r="H1043" s="117" t="s">
        <v>123</v>
      </c>
      <c r="I1043" s="117" t="s">
        <v>124</v>
      </c>
    </row>
    <row r="1044" spans="2:9" ht="15" customHeight="1" x14ac:dyDescent="0.2">
      <c r="B1044" s="116" t="s">
        <v>39</v>
      </c>
      <c r="C1044" s="116" t="s">
        <v>132</v>
      </c>
      <c r="D1044" s="312" t="s">
        <v>980</v>
      </c>
      <c r="E1044" s="117" t="s">
        <v>979</v>
      </c>
      <c r="F1044" s="116" t="s">
        <v>310</v>
      </c>
      <c r="G1044" s="116">
        <v>20</v>
      </c>
      <c r="H1044" s="116">
        <v>6</v>
      </c>
      <c r="I1044" s="122">
        <f t="shared" ref="I1044:I1046" si="60">ROUNDDOWN(SUMPRODUCT(G1044,H1044),2)</f>
        <v>120</v>
      </c>
    </row>
    <row r="1045" spans="2:9" ht="12.75" customHeight="1" x14ac:dyDescent="0.2">
      <c r="B1045" s="116" t="s">
        <v>39</v>
      </c>
      <c r="C1045" s="116" t="s">
        <v>125</v>
      </c>
      <c r="D1045" s="312" t="s">
        <v>128</v>
      </c>
      <c r="E1045" s="117" t="s">
        <v>99</v>
      </c>
      <c r="F1045" s="116" t="s">
        <v>100</v>
      </c>
      <c r="G1045" s="116">
        <v>0.16880000000000001</v>
      </c>
      <c r="H1045" s="116">
        <v>17.09</v>
      </c>
      <c r="I1045" s="122">
        <f t="shared" si="60"/>
        <v>2.88</v>
      </c>
    </row>
    <row r="1046" spans="2:9" ht="12.75" customHeight="1" x14ac:dyDescent="0.2">
      <c r="B1046" s="116" t="s">
        <v>39</v>
      </c>
      <c r="C1046" s="116" t="s">
        <v>125</v>
      </c>
      <c r="D1046" s="312" t="s">
        <v>978</v>
      </c>
      <c r="E1046" s="117" t="s">
        <v>151</v>
      </c>
      <c r="F1046" s="116" t="s">
        <v>100</v>
      </c>
      <c r="G1046" s="116">
        <v>4.224E-2</v>
      </c>
      <c r="H1046" s="116">
        <v>22.45</v>
      </c>
      <c r="I1046" s="122">
        <f t="shared" si="60"/>
        <v>0.94</v>
      </c>
    </row>
    <row r="1047" spans="2:9" ht="12.75" customHeight="1" x14ac:dyDescent="0.2">
      <c r="B1047" s="116" t="s">
        <v>129</v>
      </c>
      <c r="C1047" s="116"/>
      <c r="D1047" s="122">
        <f>SUM(I1044)</f>
        <v>120</v>
      </c>
      <c r="E1047" s="116" t="s">
        <v>130</v>
      </c>
      <c r="F1047" s="116"/>
      <c r="G1047" s="116"/>
      <c r="H1047" s="116"/>
      <c r="I1047" s="122">
        <f>SUM(I1045:I1046)</f>
        <v>3.82</v>
      </c>
    </row>
    <row r="1048" spans="2:9" ht="12.75" customHeight="1" thickBot="1" x14ac:dyDescent="0.25">
      <c r="B1048" s="118"/>
      <c r="C1048" s="394"/>
      <c r="D1048" s="394"/>
      <c r="E1048" s="394" t="s">
        <v>131</v>
      </c>
      <c r="F1048" s="394"/>
      <c r="G1048" s="394"/>
      <c r="H1048" s="394"/>
      <c r="I1048" s="446">
        <f>D1047+I1047</f>
        <v>123.82</v>
      </c>
    </row>
    <row r="1049" spans="2:9" ht="12.75" customHeight="1" x14ac:dyDescent="0.2">
      <c r="B1049" s="373" t="s">
        <v>143</v>
      </c>
      <c r="C1049" s="628" t="s">
        <v>51</v>
      </c>
      <c r="D1049" s="629"/>
      <c r="E1049" s="629"/>
      <c r="F1049" s="629"/>
      <c r="G1049" s="629"/>
      <c r="H1049" s="629"/>
      <c r="I1049" s="630"/>
    </row>
    <row r="1050" spans="2:9" ht="13.5" customHeight="1" x14ac:dyDescent="0.2">
      <c r="B1050" s="450" t="s">
        <v>1001</v>
      </c>
      <c r="C1050" s="610" t="s">
        <v>999</v>
      </c>
      <c r="D1050" s="611"/>
      <c r="E1050" s="611"/>
      <c r="F1050" s="611"/>
      <c r="G1050" s="611"/>
      <c r="H1050" s="611"/>
      <c r="I1050" s="612"/>
    </row>
    <row r="1051" spans="2:9" ht="25.5" x14ac:dyDescent="0.2">
      <c r="B1051" s="426" t="s">
        <v>730</v>
      </c>
      <c r="C1051" s="610" t="s">
        <v>731</v>
      </c>
      <c r="D1051" s="611"/>
      <c r="E1051" s="689"/>
      <c r="F1051" s="607" t="s">
        <v>64</v>
      </c>
      <c r="G1051" s="608"/>
      <c r="H1051" s="608"/>
      <c r="I1051" s="609"/>
    </row>
    <row r="1052" spans="2:9" ht="15" x14ac:dyDescent="0.25">
      <c r="B1052" s="448" t="s">
        <v>144</v>
      </c>
      <c r="C1052" s="375" t="s">
        <v>984</v>
      </c>
      <c r="D1052" s="396" t="s">
        <v>981</v>
      </c>
      <c r="E1052" s="398" t="s">
        <v>985</v>
      </c>
      <c r="F1052" s="596"/>
      <c r="G1052" s="597"/>
      <c r="H1052" s="597"/>
      <c r="I1052" s="598"/>
    </row>
    <row r="1053" spans="2:9" ht="15" x14ac:dyDescent="0.25">
      <c r="B1053" s="154" t="s">
        <v>732</v>
      </c>
      <c r="C1053" s="376"/>
      <c r="D1053" s="377"/>
      <c r="E1053" s="378"/>
      <c r="F1053" s="599"/>
      <c r="G1053" s="600"/>
      <c r="H1053" s="600"/>
      <c r="I1053" s="601"/>
    </row>
    <row r="1054" spans="2:9" ht="15" x14ac:dyDescent="0.25">
      <c r="B1054" s="154" t="s">
        <v>145</v>
      </c>
      <c r="C1054" s="377"/>
      <c r="D1054" s="379"/>
      <c r="E1054" s="380"/>
      <c r="F1054" s="599"/>
      <c r="G1054" s="600"/>
      <c r="H1054" s="600"/>
      <c r="I1054" s="601"/>
    </row>
    <row r="1055" spans="2:9" x14ac:dyDescent="0.2">
      <c r="B1055" s="154" t="s">
        <v>733</v>
      </c>
      <c r="C1055" s="395"/>
      <c r="D1055" s="2"/>
      <c r="E1055" s="378"/>
      <c r="F1055" s="599"/>
      <c r="G1055" s="600"/>
      <c r="H1055" s="600"/>
      <c r="I1055" s="601"/>
    </row>
    <row r="1056" spans="2:9" x14ac:dyDescent="0.2">
      <c r="B1056" s="154" t="s">
        <v>146</v>
      </c>
      <c r="C1056" s="377"/>
      <c r="D1056" s="381"/>
      <c r="E1056" s="378"/>
      <c r="F1056" s="599"/>
      <c r="G1056" s="600"/>
      <c r="H1056" s="600"/>
      <c r="I1056" s="601"/>
    </row>
    <row r="1057" spans="2:9" x14ac:dyDescent="0.2">
      <c r="B1057" s="154" t="s">
        <v>67</v>
      </c>
      <c r="C1057" s="399">
        <v>44068</v>
      </c>
      <c r="D1057" s="397">
        <v>44069</v>
      </c>
      <c r="E1057" s="383">
        <v>44064</v>
      </c>
      <c r="F1057" s="599"/>
      <c r="G1057" s="600"/>
      <c r="H1057" s="600"/>
      <c r="I1057" s="601"/>
    </row>
    <row r="1058" spans="2:9" x14ac:dyDescent="0.2">
      <c r="B1058" s="154" t="s">
        <v>147</v>
      </c>
      <c r="C1058" s="384">
        <v>4</v>
      </c>
      <c r="D1058" s="384">
        <v>6</v>
      </c>
      <c r="E1058" s="385">
        <v>11</v>
      </c>
      <c r="F1058" s="599"/>
      <c r="G1058" s="600"/>
      <c r="H1058" s="600"/>
      <c r="I1058" s="601"/>
    </row>
    <row r="1059" spans="2:9" x14ac:dyDescent="0.2">
      <c r="B1059" s="384" t="s">
        <v>148</v>
      </c>
      <c r="C1059" s="386">
        <v>0</v>
      </c>
      <c r="D1059" s="384">
        <v>0</v>
      </c>
      <c r="E1059" s="385">
        <v>0</v>
      </c>
      <c r="F1059" s="599"/>
      <c r="G1059" s="600"/>
      <c r="H1059" s="600"/>
      <c r="I1059" s="601"/>
    </row>
    <row r="1060" spans="2:9" ht="13.5" thickBot="1" x14ac:dyDescent="0.25">
      <c r="B1060" s="387" t="s">
        <v>734</v>
      </c>
      <c r="C1060" s="388">
        <v>0</v>
      </c>
      <c r="D1060" s="389">
        <v>0</v>
      </c>
      <c r="E1060" s="390">
        <v>0</v>
      </c>
      <c r="F1060" s="602"/>
      <c r="G1060" s="603"/>
      <c r="H1060" s="603"/>
      <c r="I1060" s="604"/>
    </row>
    <row r="1061" spans="2:9" ht="13.5" customHeight="1" thickBot="1" x14ac:dyDescent="0.35">
      <c r="B1061" s="391" t="s">
        <v>149</v>
      </c>
      <c r="C1061" s="463">
        <f>SUM(C1058:C1060)</f>
        <v>4</v>
      </c>
      <c r="D1061" s="464">
        <f>SUM(D1058:D1060)</f>
        <v>6</v>
      </c>
      <c r="E1061" s="463">
        <f>SUM(E1058:E1060)</f>
        <v>11</v>
      </c>
      <c r="F1061" s="605">
        <f>D1061</f>
        <v>6</v>
      </c>
      <c r="G1061" s="605"/>
      <c r="H1061" s="605"/>
      <c r="I1061" s="606"/>
    </row>
    <row r="1062" spans="2:9" ht="16.5" customHeight="1" x14ac:dyDescent="0.2"/>
    <row r="1063" spans="2:9" x14ac:dyDescent="0.2">
      <c r="B1063" s="116" t="s">
        <v>503</v>
      </c>
      <c r="C1063" s="638" t="s">
        <v>486</v>
      </c>
      <c r="D1063" s="639"/>
      <c r="E1063" s="639"/>
      <c r="F1063" s="639"/>
      <c r="G1063" s="639"/>
      <c r="H1063" s="640"/>
      <c r="I1063" s="116" t="s">
        <v>139</v>
      </c>
    </row>
    <row r="1064" spans="2:9" ht="15" customHeight="1" x14ac:dyDescent="0.2">
      <c r="B1064" s="117" t="s">
        <v>117</v>
      </c>
      <c r="C1064" s="619"/>
      <c r="D1064" s="620"/>
      <c r="E1064" s="620"/>
      <c r="F1064" s="620"/>
      <c r="G1064" s="620"/>
      <c r="H1064" s="620"/>
      <c r="I1064" s="621"/>
    </row>
    <row r="1065" spans="2:9" ht="15" customHeight="1" x14ac:dyDescent="0.2">
      <c r="B1065" s="116" t="s">
        <v>118</v>
      </c>
      <c r="C1065" s="117" t="s">
        <v>119</v>
      </c>
      <c r="D1065" s="116" t="s">
        <v>120</v>
      </c>
      <c r="E1065" s="116" t="s">
        <v>5</v>
      </c>
      <c r="F1065" s="116" t="s">
        <v>121</v>
      </c>
      <c r="G1065" s="116" t="s">
        <v>122</v>
      </c>
      <c r="H1065" s="117" t="s">
        <v>123</v>
      </c>
      <c r="I1065" s="117" t="s">
        <v>124</v>
      </c>
    </row>
    <row r="1066" spans="2:9" ht="15" customHeight="1" x14ac:dyDescent="0.2">
      <c r="B1066" s="116" t="s">
        <v>39</v>
      </c>
      <c r="C1066" s="116" t="s">
        <v>132</v>
      </c>
      <c r="D1066" s="312" t="s">
        <v>1002</v>
      </c>
      <c r="E1066" s="117" t="s">
        <v>1000</v>
      </c>
      <c r="F1066" s="116" t="s">
        <v>310</v>
      </c>
      <c r="G1066" s="116">
        <v>20</v>
      </c>
      <c r="H1066" s="116">
        <v>6</v>
      </c>
      <c r="I1066" s="122">
        <f t="shared" ref="I1066:I1068" si="61">ROUNDDOWN(SUMPRODUCT(G1066,H1066),2)</f>
        <v>120</v>
      </c>
    </row>
    <row r="1067" spans="2:9" ht="12.75" customHeight="1" x14ac:dyDescent="0.2">
      <c r="B1067" s="116" t="s">
        <v>39</v>
      </c>
      <c r="C1067" s="116" t="s">
        <v>125</v>
      </c>
      <c r="D1067" s="312" t="s">
        <v>128</v>
      </c>
      <c r="E1067" s="117" t="s">
        <v>99</v>
      </c>
      <c r="F1067" s="116" t="s">
        <v>100</v>
      </c>
      <c r="G1067" s="116">
        <v>0.16880000000000001</v>
      </c>
      <c r="H1067" s="116">
        <v>17.09</v>
      </c>
      <c r="I1067" s="122">
        <f t="shared" si="61"/>
        <v>2.88</v>
      </c>
    </row>
    <row r="1068" spans="2:9" ht="12.75" customHeight="1" x14ac:dyDescent="0.2">
      <c r="B1068" s="116" t="s">
        <v>39</v>
      </c>
      <c r="C1068" s="116" t="s">
        <v>125</v>
      </c>
      <c r="D1068" s="312" t="s">
        <v>978</v>
      </c>
      <c r="E1068" s="117" t="s">
        <v>151</v>
      </c>
      <c r="F1068" s="116" t="s">
        <v>100</v>
      </c>
      <c r="G1068" s="116">
        <v>4.224E-2</v>
      </c>
      <c r="H1068" s="116">
        <v>22.45</v>
      </c>
      <c r="I1068" s="122">
        <f t="shared" si="61"/>
        <v>0.94</v>
      </c>
    </row>
    <row r="1069" spans="2:9" ht="12.75" customHeight="1" x14ac:dyDescent="0.2">
      <c r="B1069" s="116" t="s">
        <v>129</v>
      </c>
      <c r="C1069" s="116"/>
      <c r="D1069" s="122">
        <f>SUM(I1066)</f>
        <v>120</v>
      </c>
      <c r="E1069" s="116" t="s">
        <v>130</v>
      </c>
      <c r="F1069" s="116"/>
      <c r="G1069" s="116"/>
      <c r="H1069" s="116"/>
      <c r="I1069" s="122">
        <f>SUM(I1067:I1068)</f>
        <v>3.82</v>
      </c>
    </row>
    <row r="1070" spans="2:9" ht="12.75" customHeight="1" thickBot="1" x14ac:dyDescent="0.25">
      <c r="B1070" s="118"/>
      <c r="C1070" s="394"/>
      <c r="D1070" s="394"/>
      <c r="E1070" s="394" t="s">
        <v>131</v>
      </c>
      <c r="F1070" s="394"/>
      <c r="G1070" s="394"/>
      <c r="H1070" s="394"/>
      <c r="I1070" s="446">
        <f>D1069+I1069</f>
        <v>123.82</v>
      </c>
    </row>
    <row r="1071" spans="2:9" ht="12.75" customHeight="1" x14ac:dyDescent="0.2">
      <c r="B1071" s="373" t="s">
        <v>143</v>
      </c>
      <c r="C1071" s="613" t="s">
        <v>51</v>
      </c>
      <c r="D1071" s="614"/>
      <c r="E1071" s="614"/>
      <c r="F1071" s="614"/>
      <c r="G1071" s="614"/>
      <c r="H1071" s="614"/>
      <c r="I1071" s="615"/>
    </row>
    <row r="1072" spans="2:9" ht="13.5" customHeight="1" x14ac:dyDescent="0.2">
      <c r="B1072" s="450" t="s">
        <v>1002</v>
      </c>
      <c r="C1072" s="610" t="s">
        <v>1000</v>
      </c>
      <c r="D1072" s="611"/>
      <c r="E1072" s="611"/>
      <c r="F1072" s="611"/>
      <c r="G1072" s="611"/>
      <c r="H1072" s="611"/>
      <c r="I1072" s="612"/>
    </row>
    <row r="1073" spans="2:9" ht="25.5" x14ac:dyDescent="0.2">
      <c r="B1073" s="426" t="s">
        <v>730</v>
      </c>
      <c r="C1073" s="610" t="s">
        <v>731</v>
      </c>
      <c r="D1073" s="611"/>
      <c r="E1073" s="689"/>
      <c r="F1073" s="607" t="s">
        <v>64</v>
      </c>
      <c r="G1073" s="608"/>
      <c r="H1073" s="608"/>
      <c r="I1073" s="609"/>
    </row>
    <row r="1074" spans="2:9" ht="15" x14ac:dyDescent="0.25">
      <c r="B1074" s="448" t="s">
        <v>144</v>
      </c>
      <c r="C1074" s="375" t="s">
        <v>984</v>
      </c>
      <c r="D1074" s="396" t="s">
        <v>981</v>
      </c>
      <c r="E1074" s="398" t="s">
        <v>985</v>
      </c>
      <c r="F1074" s="596"/>
      <c r="G1074" s="597"/>
      <c r="H1074" s="597"/>
      <c r="I1074" s="598"/>
    </row>
    <row r="1075" spans="2:9" ht="15" x14ac:dyDescent="0.25">
      <c r="B1075" s="154" t="s">
        <v>732</v>
      </c>
      <c r="C1075" s="376"/>
      <c r="D1075" s="377"/>
      <c r="E1075" s="378"/>
      <c r="F1075" s="599"/>
      <c r="G1075" s="600"/>
      <c r="H1075" s="600"/>
      <c r="I1075" s="601"/>
    </row>
    <row r="1076" spans="2:9" ht="15" x14ac:dyDescent="0.25">
      <c r="B1076" s="154" t="s">
        <v>145</v>
      </c>
      <c r="C1076" s="377"/>
      <c r="D1076" s="379"/>
      <c r="E1076" s="380"/>
      <c r="F1076" s="599"/>
      <c r="G1076" s="600"/>
      <c r="H1076" s="600"/>
      <c r="I1076" s="601"/>
    </row>
    <row r="1077" spans="2:9" x14ac:dyDescent="0.2">
      <c r="B1077" s="154" t="s">
        <v>733</v>
      </c>
      <c r="C1077" s="395"/>
      <c r="D1077" s="2"/>
      <c r="E1077" s="378"/>
      <c r="F1077" s="599"/>
      <c r="G1077" s="600"/>
      <c r="H1077" s="600"/>
      <c r="I1077" s="601"/>
    </row>
    <row r="1078" spans="2:9" x14ac:dyDescent="0.2">
      <c r="B1078" s="154" t="s">
        <v>146</v>
      </c>
      <c r="C1078" s="377"/>
      <c r="D1078" s="381"/>
      <c r="E1078" s="378"/>
      <c r="F1078" s="599"/>
      <c r="G1078" s="600"/>
      <c r="H1078" s="600"/>
      <c r="I1078" s="601"/>
    </row>
    <row r="1079" spans="2:9" x14ac:dyDescent="0.2">
      <c r="B1079" s="154" t="s">
        <v>67</v>
      </c>
      <c r="C1079" s="399">
        <v>44075</v>
      </c>
      <c r="D1079" s="397">
        <v>44068</v>
      </c>
      <c r="E1079" s="383">
        <v>44069</v>
      </c>
      <c r="F1079" s="599"/>
      <c r="G1079" s="600"/>
      <c r="H1079" s="600"/>
      <c r="I1079" s="601"/>
    </row>
    <row r="1080" spans="2:9" x14ac:dyDescent="0.2">
      <c r="B1080" s="154" t="s">
        <v>147</v>
      </c>
      <c r="C1080" s="384">
        <v>4</v>
      </c>
      <c r="D1080" s="384">
        <v>6</v>
      </c>
      <c r="E1080" s="385">
        <v>8</v>
      </c>
      <c r="F1080" s="599"/>
      <c r="G1080" s="600"/>
      <c r="H1080" s="600"/>
      <c r="I1080" s="601"/>
    </row>
    <row r="1081" spans="2:9" x14ac:dyDescent="0.2">
      <c r="B1081" s="384" t="s">
        <v>148</v>
      </c>
      <c r="C1081" s="386">
        <v>0</v>
      </c>
      <c r="D1081" s="384">
        <v>0</v>
      </c>
      <c r="E1081" s="385">
        <v>0</v>
      </c>
      <c r="F1081" s="599"/>
      <c r="G1081" s="600"/>
      <c r="H1081" s="600"/>
      <c r="I1081" s="601"/>
    </row>
    <row r="1082" spans="2:9" ht="13.5" thickBot="1" x14ac:dyDescent="0.25">
      <c r="B1082" s="387" t="s">
        <v>734</v>
      </c>
      <c r="C1082" s="388">
        <v>0</v>
      </c>
      <c r="D1082" s="389">
        <v>0</v>
      </c>
      <c r="E1082" s="390">
        <v>0</v>
      </c>
      <c r="F1082" s="602"/>
      <c r="G1082" s="603"/>
      <c r="H1082" s="603"/>
      <c r="I1082" s="604"/>
    </row>
    <row r="1083" spans="2:9" ht="13.5" customHeight="1" thickBot="1" x14ac:dyDescent="0.35">
      <c r="B1083" s="391" t="s">
        <v>149</v>
      </c>
      <c r="C1083" s="463">
        <f>SUM(C1080:C1082)</f>
        <v>4</v>
      </c>
      <c r="D1083" s="464">
        <f>SUM(D1080:D1082)</f>
        <v>6</v>
      </c>
      <c r="E1083" s="463">
        <f>SUM(E1080:E1082)</f>
        <v>8</v>
      </c>
      <c r="F1083" s="605">
        <f>D1083</f>
        <v>6</v>
      </c>
      <c r="G1083" s="605"/>
      <c r="H1083" s="605"/>
      <c r="I1083" s="606"/>
    </row>
    <row r="1084" spans="2:9" ht="16.5" customHeight="1" x14ac:dyDescent="0.2"/>
    <row r="1085" spans="2:9" x14ac:dyDescent="0.2">
      <c r="B1085" s="116" t="s">
        <v>504</v>
      </c>
      <c r="C1085" s="638" t="s">
        <v>487</v>
      </c>
      <c r="D1085" s="639"/>
      <c r="E1085" s="639"/>
      <c r="F1085" s="639"/>
      <c r="G1085" s="639"/>
      <c r="H1085" s="640"/>
      <c r="I1085" s="116" t="s">
        <v>139</v>
      </c>
    </row>
    <row r="1086" spans="2:9" ht="15" customHeight="1" x14ac:dyDescent="0.2">
      <c r="B1086" s="117" t="s">
        <v>117</v>
      </c>
      <c r="C1086" s="619"/>
      <c r="D1086" s="620"/>
      <c r="E1086" s="620"/>
      <c r="F1086" s="620"/>
      <c r="G1086" s="620"/>
      <c r="H1086" s="620"/>
      <c r="I1086" s="621"/>
    </row>
    <row r="1087" spans="2:9" ht="15" customHeight="1" x14ac:dyDescent="0.2">
      <c r="B1087" s="116" t="s">
        <v>118</v>
      </c>
      <c r="C1087" s="117" t="s">
        <v>119</v>
      </c>
      <c r="D1087" s="116" t="s">
        <v>120</v>
      </c>
      <c r="E1087" s="116" t="s">
        <v>5</v>
      </c>
      <c r="F1087" s="116" t="s">
        <v>121</v>
      </c>
      <c r="G1087" s="116" t="s">
        <v>122</v>
      </c>
      <c r="H1087" s="117" t="s">
        <v>123</v>
      </c>
      <c r="I1087" s="117" t="s">
        <v>124</v>
      </c>
    </row>
    <row r="1088" spans="2:9" ht="15" customHeight="1" x14ac:dyDescent="0.2">
      <c r="B1088" s="116" t="s">
        <v>39</v>
      </c>
      <c r="C1088" s="116" t="s">
        <v>132</v>
      </c>
      <c r="D1088" s="312" t="s">
        <v>1003</v>
      </c>
      <c r="E1088" s="117" t="s">
        <v>487</v>
      </c>
      <c r="F1088" s="116" t="s">
        <v>310</v>
      </c>
      <c r="G1088" s="116">
        <v>8</v>
      </c>
      <c r="H1088" s="116">
        <v>13</v>
      </c>
      <c r="I1088" s="122">
        <f t="shared" ref="I1088:I1090" si="62">ROUNDDOWN(SUMPRODUCT(G1088,H1088),2)</f>
        <v>104</v>
      </c>
    </row>
    <row r="1089" spans="2:9" ht="12.75" customHeight="1" x14ac:dyDescent="0.2">
      <c r="B1089" s="116" t="s">
        <v>39</v>
      </c>
      <c r="C1089" s="116" t="s">
        <v>125</v>
      </c>
      <c r="D1089" s="312" t="s">
        <v>128</v>
      </c>
      <c r="E1089" s="117" t="s">
        <v>99</v>
      </c>
      <c r="F1089" s="116" t="s">
        <v>100</v>
      </c>
      <c r="G1089" s="116">
        <v>6.7519999999999997E-2</v>
      </c>
      <c r="H1089" s="116">
        <v>17.09</v>
      </c>
      <c r="I1089" s="122">
        <f t="shared" si="62"/>
        <v>1.1499999999999999</v>
      </c>
    </row>
    <row r="1090" spans="2:9" ht="12.75" customHeight="1" x14ac:dyDescent="0.2">
      <c r="B1090" s="116" t="s">
        <v>39</v>
      </c>
      <c r="C1090" s="116" t="s">
        <v>125</v>
      </c>
      <c r="D1090" s="312" t="s">
        <v>978</v>
      </c>
      <c r="E1090" s="117" t="s">
        <v>151</v>
      </c>
      <c r="F1090" s="116" t="s">
        <v>100</v>
      </c>
      <c r="G1090" s="116">
        <v>0.16896</v>
      </c>
      <c r="H1090" s="116">
        <v>22.45</v>
      </c>
      <c r="I1090" s="122">
        <f t="shared" si="62"/>
        <v>3.79</v>
      </c>
    </row>
    <row r="1091" spans="2:9" ht="12.75" customHeight="1" x14ac:dyDescent="0.2">
      <c r="B1091" s="116" t="s">
        <v>129</v>
      </c>
      <c r="C1091" s="116"/>
      <c r="D1091" s="122">
        <f>SUM(I1088)</f>
        <v>104</v>
      </c>
      <c r="E1091" s="116" t="s">
        <v>130</v>
      </c>
      <c r="F1091" s="116"/>
      <c r="G1091" s="116"/>
      <c r="H1091" s="116"/>
      <c r="I1091" s="122">
        <f>SUM(I1089:I1090)</f>
        <v>4.9399999999999995</v>
      </c>
    </row>
    <row r="1092" spans="2:9" ht="12.75" customHeight="1" thickBot="1" x14ac:dyDescent="0.25">
      <c r="B1092" s="118"/>
      <c r="C1092" s="394"/>
      <c r="D1092" s="394"/>
      <c r="E1092" s="394" t="s">
        <v>131</v>
      </c>
      <c r="F1092" s="394"/>
      <c r="G1092" s="394"/>
      <c r="H1092" s="394"/>
      <c r="I1092" s="446">
        <f>D1091+I1091</f>
        <v>108.94</v>
      </c>
    </row>
    <row r="1093" spans="2:9" ht="12.75" customHeight="1" x14ac:dyDescent="0.2">
      <c r="B1093" s="373" t="s">
        <v>143</v>
      </c>
      <c r="C1093" s="628" t="s">
        <v>51</v>
      </c>
      <c r="D1093" s="629"/>
      <c r="E1093" s="629"/>
      <c r="F1093" s="629"/>
      <c r="G1093" s="629"/>
      <c r="H1093" s="629"/>
      <c r="I1093" s="630"/>
    </row>
    <row r="1094" spans="2:9" ht="13.5" customHeight="1" x14ac:dyDescent="0.2">
      <c r="B1094" s="450" t="s">
        <v>1003</v>
      </c>
      <c r="C1094" s="610" t="s">
        <v>487</v>
      </c>
      <c r="D1094" s="611"/>
      <c r="E1094" s="611"/>
      <c r="F1094" s="611"/>
      <c r="G1094" s="611"/>
      <c r="H1094" s="611"/>
      <c r="I1094" s="612"/>
    </row>
    <row r="1095" spans="2:9" ht="25.5" x14ac:dyDescent="0.2">
      <c r="B1095" s="426" t="s">
        <v>730</v>
      </c>
      <c r="C1095" s="610" t="s">
        <v>731</v>
      </c>
      <c r="D1095" s="611"/>
      <c r="E1095" s="689"/>
      <c r="F1095" s="608" t="s">
        <v>64</v>
      </c>
      <c r="G1095" s="608"/>
      <c r="H1095" s="608"/>
      <c r="I1095" s="609"/>
    </row>
    <row r="1096" spans="2:9" ht="15" x14ac:dyDescent="0.25">
      <c r="B1096" s="448" t="s">
        <v>144</v>
      </c>
      <c r="C1096" s="375" t="s">
        <v>984</v>
      </c>
      <c r="D1096" s="396" t="s">
        <v>991</v>
      </c>
      <c r="E1096" s="398" t="s">
        <v>986</v>
      </c>
      <c r="F1096" s="596"/>
      <c r="G1096" s="597"/>
      <c r="H1096" s="597"/>
      <c r="I1096" s="598"/>
    </row>
    <row r="1097" spans="2:9" ht="15" x14ac:dyDescent="0.25">
      <c r="B1097" s="154" t="s">
        <v>732</v>
      </c>
      <c r="C1097" s="376"/>
      <c r="D1097" s="377"/>
      <c r="E1097" s="378"/>
      <c r="F1097" s="599"/>
      <c r="G1097" s="600"/>
      <c r="H1097" s="600"/>
      <c r="I1097" s="601"/>
    </row>
    <row r="1098" spans="2:9" ht="15" x14ac:dyDescent="0.25">
      <c r="B1098" s="154" t="s">
        <v>145</v>
      </c>
      <c r="C1098" s="377"/>
      <c r="D1098" s="379"/>
      <c r="E1098" s="380"/>
      <c r="F1098" s="599"/>
      <c r="G1098" s="600"/>
      <c r="H1098" s="600"/>
      <c r="I1098" s="601"/>
    </row>
    <row r="1099" spans="2:9" x14ac:dyDescent="0.2">
      <c r="B1099" s="154" t="s">
        <v>733</v>
      </c>
      <c r="C1099" s="395"/>
      <c r="D1099" s="2"/>
      <c r="E1099" s="378"/>
      <c r="F1099" s="599"/>
      <c r="G1099" s="600"/>
      <c r="H1099" s="600"/>
      <c r="I1099" s="601"/>
    </row>
    <row r="1100" spans="2:9" x14ac:dyDescent="0.2">
      <c r="B1100" s="154" t="s">
        <v>146</v>
      </c>
      <c r="C1100" s="377"/>
      <c r="D1100" s="381"/>
      <c r="E1100" s="378"/>
      <c r="F1100" s="599"/>
      <c r="G1100" s="600"/>
      <c r="H1100" s="600"/>
      <c r="I1100" s="601"/>
    </row>
    <row r="1101" spans="2:9" x14ac:dyDescent="0.2">
      <c r="B1101" s="154" t="s">
        <v>67</v>
      </c>
      <c r="C1101" s="399">
        <v>44068</v>
      </c>
      <c r="D1101" s="397">
        <v>44069</v>
      </c>
      <c r="E1101" s="383">
        <v>44075</v>
      </c>
      <c r="F1101" s="599"/>
      <c r="G1101" s="600"/>
      <c r="H1101" s="600"/>
      <c r="I1101" s="601"/>
    </row>
    <row r="1102" spans="2:9" x14ac:dyDescent="0.2">
      <c r="B1102" s="154" t="s">
        <v>147</v>
      </c>
      <c r="C1102" s="384">
        <v>12</v>
      </c>
      <c r="D1102" s="384">
        <v>13</v>
      </c>
      <c r="E1102" s="385">
        <v>21</v>
      </c>
      <c r="F1102" s="599"/>
      <c r="G1102" s="600"/>
      <c r="H1102" s="600"/>
      <c r="I1102" s="601"/>
    </row>
    <row r="1103" spans="2:9" x14ac:dyDescent="0.2">
      <c r="B1103" s="384" t="s">
        <v>148</v>
      </c>
      <c r="C1103" s="386">
        <v>0</v>
      </c>
      <c r="D1103" s="384">
        <v>0</v>
      </c>
      <c r="E1103" s="385">
        <v>0</v>
      </c>
      <c r="F1103" s="599"/>
      <c r="G1103" s="600"/>
      <c r="H1103" s="600"/>
      <c r="I1103" s="601"/>
    </row>
    <row r="1104" spans="2:9" ht="13.5" thickBot="1" x14ac:dyDescent="0.25">
      <c r="B1104" s="387" t="s">
        <v>734</v>
      </c>
      <c r="C1104" s="388">
        <v>0</v>
      </c>
      <c r="D1104" s="389">
        <v>0</v>
      </c>
      <c r="E1104" s="390">
        <v>0</v>
      </c>
      <c r="F1104" s="602"/>
      <c r="G1104" s="603"/>
      <c r="H1104" s="603"/>
      <c r="I1104" s="604"/>
    </row>
    <row r="1105" spans="2:9" ht="13.5" customHeight="1" thickBot="1" x14ac:dyDescent="0.35">
      <c r="B1105" s="391" t="s">
        <v>149</v>
      </c>
      <c r="C1105" s="463">
        <f>SUM(C1102:C1104)</f>
        <v>12</v>
      </c>
      <c r="D1105" s="464">
        <f>SUM(D1102:D1104)</f>
        <v>13</v>
      </c>
      <c r="E1105" s="463">
        <f>SUM(E1102:E1104)</f>
        <v>21</v>
      </c>
      <c r="F1105" s="605">
        <f>D1105</f>
        <v>13</v>
      </c>
      <c r="G1105" s="605"/>
      <c r="H1105" s="605"/>
      <c r="I1105" s="606"/>
    </row>
    <row r="1106" spans="2:9" ht="16.5" customHeight="1" x14ac:dyDescent="0.2"/>
    <row r="1107" spans="2:9" x14ac:dyDescent="0.2">
      <c r="B1107" s="116" t="s">
        <v>505</v>
      </c>
      <c r="C1107" s="638" t="s">
        <v>488</v>
      </c>
      <c r="D1107" s="639"/>
      <c r="E1107" s="639"/>
      <c r="F1107" s="639"/>
      <c r="G1107" s="639"/>
      <c r="H1107" s="640"/>
      <c r="I1107" s="116" t="s">
        <v>139</v>
      </c>
    </row>
    <row r="1108" spans="2:9" ht="15" customHeight="1" x14ac:dyDescent="0.2">
      <c r="B1108" s="117" t="s">
        <v>117</v>
      </c>
      <c r="C1108" s="619"/>
      <c r="D1108" s="620"/>
      <c r="E1108" s="620"/>
      <c r="F1108" s="620"/>
      <c r="G1108" s="620"/>
      <c r="H1108" s="620"/>
      <c r="I1108" s="621"/>
    </row>
    <row r="1109" spans="2:9" ht="15" customHeight="1" x14ac:dyDescent="0.2">
      <c r="B1109" s="116" t="s">
        <v>118</v>
      </c>
      <c r="C1109" s="117" t="s">
        <v>119</v>
      </c>
      <c r="D1109" s="116" t="s">
        <v>120</v>
      </c>
      <c r="E1109" s="116" t="s">
        <v>5</v>
      </c>
      <c r="F1109" s="116" t="s">
        <v>121</v>
      </c>
      <c r="G1109" s="116" t="s">
        <v>122</v>
      </c>
      <c r="H1109" s="117" t="s">
        <v>123</v>
      </c>
      <c r="I1109" s="117" t="s">
        <v>124</v>
      </c>
    </row>
    <row r="1110" spans="2:9" ht="15" customHeight="1" x14ac:dyDescent="0.2">
      <c r="B1110" s="116" t="s">
        <v>39</v>
      </c>
      <c r="C1110" s="116" t="s">
        <v>132</v>
      </c>
      <c r="D1110" s="312" t="s">
        <v>1004</v>
      </c>
      <c r="E1110" s="117" t="s">
        <v>1005</v>
      </c>
      <c r="F1110" s="116" t="s">
        <v>310</v>
      </c>
      <c r="G1110" s="116">
        <v>30</v>
      </c>
      <c r="H1110" s="116">
        <v>0.63</v>
      </c>
      <c r="I1110" s="122">
        <f t="shared" ref="I1110:I1112" si="63">ROUNDDOWN(SUMPRODUCT(G1110,H1110),2)</f>
        <v>18.899999999999999</v>
      </c>
    </row>
    <row r="1111" spans="2:9" ht="12.75" customHeight="1" x14ac:dyDescent="0.2">
      <c r="B1111" s="116" t="s">
        <v>39</v>
      </c>
      <c r="C1111" s="116" t="s">
        <v>125</v>
      </c>
      <c r="D1111" s="312" t="s">
        <v>128</v>
      </c>
      <c r="E1111" s="117" t="s">
        <v>99</v>
      </c>
      <c r="F1111" s="116" t="s">
        <v>100</v>
      </c>
      <c r="G1111" s="116">
        <v>0.25319999999999998</v>
      </c>
      <c r="H1111" s="116">
        <v>17.09</v>
      </c>
      <c r="I1111" s="122">
        <f t="shared" si="63"/>
        <v>4.32</v>
      </c>
    </row>
    <row r="1112" spans="2:9" ht="12.75" customHeight="1" x14ac:dyDescent="0.2">
      <c r="B1112" s="116" t="s">
        <v>39</v>
      </c>
      <c r="C1112" s="116" t="s">
        <v>125</v>
      </c>
      <c r="D1112" s="312" t="s">
        <v>978</v>
      </c>
      <c r="E1112" s="117" t="s">
        <v>151</v>
      </c>
      <c r="F1112" s="116" t="s">
        <v>100</v>
      </c>
      <c r="G1112" s="116">
        <v>0.63360000000000005</v>
      </c>
      <c r="H1112" s="116">
        <v>22.45</v>
      </c>
      <c r="I1112" s="122">
        <f t="shared" si="63"/>
        <v>14.22</v>
      </c>
    </row>
    <row r="1113" spans="2:9" ht="12.75" customHeight="1" x14ac:dyDescent="0.2">
      <c r="B1113" s="116" t="s">
        <v>129</v>
      </c>
      <c r="C1113" s="116"/>
      <c r="D1113" s="122">
        <f>SUM(I1110)</f>
        <v>18.899999999999999</v>
      </c>
      <c r="E1113" s="116" t="s">
        <v>130</v>
      </c>
      <c r="F1113" s="116"/>
      <c r="G1113" s="116"/>
      <c r="H1113" s="116"/>
      <c r="I1113" s="122">
        <f>SUM(I1111:I1112)</f>
        <v>18.54</v>
      </c>
    </row>
    <row r="1114" spans="2:9" ht="12.75" customHeight="1" thickBot="1" x14ac:dyDescent="0.25">
      <c r="B1114" s="118"/>
      <c r="C1114" s="394"/>
      <c r="D1114" s="394"/>
      <c r="E1114" s="394" t="s">
        <v>131</v>
      </c>
      <c r="F1114" s="394"/>
      <c r="G1114" s="394"/>
      <c r="H1114" s="394"/>
      <c r="I1114" s="446">
        <f>D1113+I1113</f>
        <v>37.44</v>
      </c>
    </row>
    <row r="1115" spans="2:9" ht="12.75" customHeight="1" x14ac:dyDescent="0.2">
      <c r="B1115" s="373" t="s">
        <v>143</v>
      </c>
      <c r="C1115" s="613" t="s">
        <v>51</v>
      </c>
      <c r="D1115" s="614"/>
      <c r="E1115" s="614"/>
      <c r="F1115" s="614"/>
      <c r="G1115" s="614"/>
      <c r="H1115" s="614"/>
      <c r="I1115" s="615"/>
    </row>
    <row r="1116" spans="2:9" ht="13.5" customHeight="1" x14ac:dyDescent="0.2">
      <c r="B1116" s="450" t="s">
        <v>1004</v>
      </c>
      <c r="C1116" s="610" t="s">
        <v>1005</v>
      </c>
      <c r="D1116" s="611"/>
      <c r="E1116" s="611"/>
      <c r="F1116" s="611"/>
      <c r="G1116" s="611"/>
      <c r="H1116" s="611"/>
      <c r="I1116" s="612"/>
    </row>
    <row r="1117" spans="2:9" ht="25.5" x14ac:dyDescent="0.2">
      <c r="B1117" s="426" t="s">
        <v>730</v>
      </c>
      <c r="C1117" s="610" t="s">
        <v>731</v>
      </c>
      <c r="D1117" s="611"/>
      <c r="E1117" s="689"/>
      <c r="F1117" s="607" t="s">
        <v>64</v>
      </c>
      <c r="G1117" s="608"/>
      <c r="H1117" s="608"/>
      <c r="I1117" s="609"/>
    </row>
    <row r="1118" spans="2:9" ht="15" x14ac:dyDescent="0.25">
      <c r="B1118" s="448" t="s">
        <v>144</v>
      </c>
      <c r="C1118" s="375" t="s">
        <v>991</v>
      </c>
      <c r="D1118" s="396" t="s">
        <v>1006</v>
      </c>
      <c r="E1118" s="398" t="s">
        <v>984</v>
      </c>
      <c r="F1118" s="596"/>
      <c r="G1118" s="597"/>
      <c r="H1118" s="597"/>
      <c r="I1118" s="598"/>
    </row>
    <row r="1119" spans="2:9" ht="15" x14ac:dyDescent="0.25">
      <c r="B1119" s="154" t="s">
        <v>732</v>
      </c>
      <c r="C1119" s="376"/>
      <c r="D1119" s="377"/>
      <c r="E1119" s="378"/>
      <c r="F1119" s="599"/>
      <c r="G1119" s="600"/>
      <c r="H1119" s="600"/>
      <c r="I1119" s="601"/>
    </row>
    <row r="1120" spans="2:9" ht="15" x14ac:dyDescent="0.25">
      <c r="B1120" s="154" t="s">
        <v>145</v>
      </c>
      <c r="C1120" s="377"/>
      <c r="D1120" s="379"/>
      <c r="E1120" s="380"/>
      <c r="F1120" s="599"/>
      <c r="G1120" s="600"/>
      <c r="H1120" s="600"/>
      <c r="I1120" s="601"/>
    </row>
    <row r="1121" spans="2:9" x14ac:dyDescent="0.2">
      <c r="B1121" s="154" t="s">
        <v>733</v>
      </c>
      <c r="C1121" s="395"/>
      <c r="D1121" s="2"/>
      <c r="E1121" s="378"/>
      <c r="F1121" s="599"/>
      <c r="G1121" s="600"/>
      <c r="H1121" s="600"/>
      <c r="I1121" s="601"/>
    </row>
    <row r="1122" spans="2:9" x14ac:dyDescent="0.2">
      <c r="B1122" s="154" t="s">
        <v>146</v>
      </c>
      <c r="C1122" s="377"/>
      <c r="D1122" s="381"/>
      <c r="E1122" s="378"/>
      <c r="F1122" s="599"/>
      <c r="G1122" s="600"/>
      <c r="H1122" s="600"/>
      <c r="I1122" s="601"/>
    </row>
    <row r="1123" spans="2:9" x14ac:dyDescent="0.2">
      <c r="B1123" s="154" t="s">
        <v>67</v>
      </c>
      <c r="C1123" s="399" t="s">
        <v>753</v>
      </c>
      <c r="D1123" s="397">
        <v>43986</v>
      </c>
      <c r="E1123" s="383">
        <v>44064</v>
      </c>
      <c r="F1123" s="599"/>
      <c r="G1123" s="600"/>
      <c r="H1123" s="600"/>
      <c r="I1123" s="601"/>
    </row>
    <row r="1124" spans="2:9" x14ac:dyDescent="0.2">
      <c r="B1124" s="154" t="s">
        <v>147</v>
      </c>
      <c r="C1124" s="384">
        <v>0.6</v>
      </c>
      <c r="D1124" s="384">
        <v>0.63</v>
      </c>
      <c r="E1124" s="385">
        <v>0.7</v>
      </c>
      <c r="F1124" s="599"/>
      <c r="G1124" s="600"/>
      <c r="H1124" s="600"/>
      <c r="I1124" s="601"/>
    </row>
    <row r="1125" spans="2:9" x14ac:dyDescent="0.2">
      <c r="B1125" s="384" t="s">
        <v>148</v>
      </c>
      <c r="C1125" s="386">
        <v>0</v>
      </c>
      <c r="D1125" s="384">
        <v>0</v>
      </c>
      <c r="E1125" s="385">
        <v>0</v>
      </c>
      <c r="F1125" s="599"/>
      <c r="G1125" s="600"/>
      <c r="H1125" s="600"/>
      <c r="I1125" s="601"/>
    </row>
    <row r="1126" spans="2:9" ht="13.5" thickBot="1" x14ac:dyDescent="0.25">
      <c r="B1126" s="387" t="s">
        <v>734</v>
      </c>
      <c r="C1126" s="388">
        <v>0</v>
      </c>
      <c r="D1126" s="389">
        <v>0</v>
      </c>
      <c r="E1126" s="390">
        <v>0</v>
      </c>
      <c r="F1126" s="602"/>
      <c r="G1126" s="603"/>
      <c r="H1126" s="603"/>
      <c r="I1126" s="604"/>
    </row>
    <row r="1127" spans="2:9" ht="13.5" customHeight="1" thickBot="1" x14ac:dyDescent="0.35">
      <c r="B1127" s="391" t="s">
        <v>149</v>
      </c>
      <c r="C1127" s="463">
        <f>SUM(C1124:C1126)</f>
        <v>0.6</v>
      </c>
      <c r="D1127" s="464">
        <f>SUM(D1124:D1126)</f>
        <v>0.63</v>
      </c>
      <c r="E1127" s="463">
        <f>SUM(E1124:E1126)</f>
        <v>0.7</v>
      </c>
      <c r="F1127" s="605">
        <f>D1127</f>
        <v>0.63</v>
      </c>
      <c r="G1127" s="605"/>
      <c r="H1127" s="605"/>
      <c r="I1127" s="606"/>
    </row>
    <row r="1128" spans="2:9" ht="16.5" customHeight="1" x14ac:dyDescent="0.2"/>
    <row r="1129" spans="2:9" x14ac:dyDescent="0.2">
      <c r="B1129" s="116" t="s">
        <v>506</v>
      </c>
      <c r="C1129" s="638" t="s">
        <v>489</v>
      </c>
      <c r="D1129" s="639"/>
      <c r="E1129" s="639"/>
      <c r="F1129" s="639"/>
      <c r="G1129" s="639"/>
      <c r="H1129" s="640"/>
      <c r="I1129" s="116" t="s">
        <v>139</v>
      </c>
    </row>
    <row r="1130" spans="2:9" ht="15" customHeight="1" x14ac:dyDescent="0.2">
      <c r="B1130" s="117" t="s">
        <v>117</v>
      </c>
      <c r="C1130" s="619"/>
      <c r="D1130" s="620"/>
      <c r="E1130" s="620"/>
      <c r="F1130" s="620"/>
      <c r="G1130" s="620"/>
      <c r="H1130" s="620"/>
      <c r="I1130" s="621"/>
    </row>
    <row r="1131" spans="2:9" ht="15" customHeight="1" x14ac:dyDescent="0.2">
      <c r="B1131" s="116" t="s">
        <v>118</v>
      </c>
      <c r="C1131" s="117" t="s">
        <v>119</v>
      </c>
      <c r="D1131" s="116" t="s">
        <v>120</v>
      </c>
      <c r="E1131" s="116" t="s">
        <v>5</v>
      </c>
      <c r="F1131" s="116" t="s">
        <v>121</v>
      </c>
      <c r="G1131" s="116" t="s">
        <v>122</v>
      </c>
      <c r="H1131" s="117" t="s">
        <v>123</v>
      </c>
      <c r="I1131" s="117" t="s">
        <v>124</v>
      </c>
    </row>
    <row r="1132" spans="2:9" ht="15" customHeight="1" x14ac:dyDescent="0.2">
      <c r="B1132" s="116" t="s">
        <v>39</v>
      </c>
      <c r="C1132" s="116" t="s">
        <v>132</v>
      </c>
      <c r="D1132" s="312" t="s">
        <v>1007</v>
      </c>
      <c r="E1132" s="117"/>
      <c r="F1132" s="116" t="s">
        <v>310</v>
      </c>
      <c r="G1132" s="116">
        <v>8</v>
      </c>
      <c r="H1132" s="116">
        <v>11</v>
      </c>
      <c r="I1132" s="122">
        <f t="shared" ref="I1132:I1134" si="64">ROUNDDOWN(SUMPRODUCT(G1132,H1132),2)</f>
        <v>88</v>
      </c>
    </row>
    <row r="1133" spans="2:9" ht="12.75" customHeight="1" x14ac:dyDescent="0.2">
      <c r="B1133" s="116" t="s">
        <v>39</v>
      </c>
      <c r="C1133" s="116" t="s">
        <v>125</v>
      </c>
      <c r="D1133" s="312" t="s">
        <v>128</v>
      </c>
      <c r="E1133" s="117" t="s">
        <v>99</v>
      </c>
      <c r="F1133" s="116" t="s">
        <v>100</v>
      </c>
      <c r="G1133" s="116">
        <v>0.6</v>
      </c>
      <c r="H1133" s="116">
        <v>17.09</v>
      </c>
      <c r="I1133" s="122">
        <f t="shared" si="64"/>
        <v>10.25</v>
      </c>
    </row>
    <row r="1134" spans="2:9" ht="12.75" customHeight="1" x14ac:dyDescent="0.2">
      <c r="B1134" s="116" t="s">
        <v>39</v>
      </c>
      <c r="C1134" s="116" t="s">
        <v>125</v>
      </c>
      <c r="D1134" s="312" t="s">
        <v>978</v>
      </c>
      <c r="E1134" s="117" t="s">
        <v>151</v>
      </c>
      <c r="F1134" s="116" t="s">
        <v>100</v>
      </c>
      <c r="G1134" s="116">
        <v>0.6</v>
      </c>
      <c r="H1134" s="116">
        <v>22.45</v>
      </c>
      <c r="I1134" s="122">
        <f t="shared" si="64"/>
        <v>13.47</v>
      </c>
    </row>
    <row r="1135" spans="2:9" ht="12.75" customHeight="1" x14ac:dyDescent="0.2">
      <c r="B1135" s="116" t="s">
        <v>129</v>
      </c>
      <c r="C1135" s="116"/>
      <c r="D1135" s="122">
        <f>SUM(I1132)</f>
        <v>88</v>
      </c>
      <c r="E1135" s="116" t="s">
        <v>130</v>
      </c>
      <c r="F1135" s="116"/>
      <c r="G1135" s="116"/>
      <c r="H1135" s="116"/>
      <c r="I1135" s="122">
        <f>SUM(I1133:I1134)</f>
        <v>23.72</v>
      </c>
    </row>
    <row r="1136" spans="2:9" ht="12.75" customHeight="1" thickBot="1" x14ac:dyDescent="0.25">
      <c r="B1136" s="118"/>
      <c r="C1136" s="394"/>
      <c r="D1136" s="394"/>
      <c r="E1136" s="394" t="s">
        <v>131</v>
      </c>
      <c r="F1136" s="394"/>
      <c r="G1136" s="394"/>
      <c r="H1136" s="394"/>
      <c r="I1136" s="446">
        <f>D1135+I1135</f>
        <v>111.72</v>
      </c>
    </row>
    <row r="1137" spans="2:9" ht="12.75" customHeight="1" x14ac:dyDescent="0.2">
      <c r="B1137" s="373" t="s">
        <v>143</v>
      </c>
      <c r="C1137" s="613" t="s">
        <v>51</v>
      </c>
      <c r="D1137" s="614"/>
      <c r="E1137" s="614"/>
      <c r="F1137" s="614"/>
      <c r="G1137" s="614"/>
      <c r="H1137" s="614"/>
      <c r="I1137" s="615"/>
    </row>
    <row r="1138" spans="2:9" ht="13.5" customHeight="1" x14ac:dyDescent="0.2">
      <c r="B1138" s="450" t="s">
        <v>1007</v>
      </c>
      <c r="C1138" s="610" t="s">
        <v>1008</v>
      </c>
      <c r="D1138" s="611"/>
      <c r="E1138" s="611"/>
      <c r="F1138" s="611"/>
      <c r="G1138" s="611"/>
      <c r="H1138" s="611"/>
      <c r="I1138" s="612"/>
    </row>
    <row r="1139" spans="2:9" ht="25.5" x14ac:dyDescent="0.2">
      <c r="B1139" s="426" t="s">
        <v>730</v>
      </c>
      <c r="C1139" s="451" t="s">
        <v>731</v>
      </c>
      <c r="D1139" s="452"/>
      <c r="E1139" s="470"/>
      <c r="F1139" s="607" t="s">
        <v>64</v>
      </c>
      <c r="G1139" s="608"/>
      <c r="H1139" s="608"/>
      <c r="I1139" s="609"/>
    </row>
    <row r="1140" spans="2:9" ht="15" x14ac:dyDescent="0.25">
      <c r="B1140" s="448" t="s">
        <v>144</v>
      </c>
      <c r="C1140" s="375" t="s">
        <v>984</v>
      </c>
      <c r="D1140" s="396" t="s">
        <v>985</v>
      </c>
      <c r="E1140" s="398" t="s">
        <v>981</v>
      </c>
      <c r="F1140" s="596"/>
      <c r="G1140" s="597"/>
      <c r="H1140" s="597"/>
      <c r="I1140" s="598"/>
    </row>
    <row r="1141" spans="2:9" ht="15" x14ac:dyDescent="0.25">
      <c r="B1141" s="154" t="s">
        <v>732</v>
      </c>
      <c r="C1141" s="376"/>
      <c r="D1141" s="377"/>
      <c r="E1141" s="378"/>
      <c r="F1141" s="599"/>
      <c r="G1141" s="600"/>
      <c r="H1141" s="600"/>
      <c r="I1141" s="601"/>
    </row>
    <row r="1142" spans="2:9" ht="15" x14ac:dyDescent="0.25">
      <c r="B1142" s="154" t="s">
        <v>145</v>
      </c>
      <c r="C1142" s="377"/>
      <c r="D1142" s="379"/>
      <c r="E1142" s="380"/>
      <c r="F1142" s="599"/>
      <c r="G1142" s="600"/>
      <c r="H1142" s="600"/>
      <c r="I1142" s="601"/>
    </row>
    <row r="1143" spans="2:9" x14ac:dyDescent="0.2">
      <c r="B1143" s="154" t="s">
        <v>733</v>
      </c>
      <c r="C1143" s="395"/>
      <c r="D1143" s="2"/>
      <c r="E1143" s="378"/>
      <c r="F1143" s="599"/>
      <c r="G1143" s="600"/>
      <c r="H1143" s="600"/>
      <c r="I1143" s="601"/>
    </row>
    <row r="1144" spans="2:9" x14ac:dyDescent="0.2">
      <c r="B1144" s="154" t="s">
        <v>146</v>
      </c>
      <c r="C1144" s="377"/>
      <c r="D1144" s="381"/>
      <c r="E1144" s="378"/>
      <c r="F1144" s="599"/>
      <c r="G1144" s="600"/>
      <c r="H1144" s="600"/>
      <c r="I1144" s="601"/>
    </row>
    <row r="1145" spans="2:9" x14ac:dyDescent="0.2">
      <c r="B1145" s="154" t="s">
        <v>67</v>
      </c>
      <c r="C1145" s="399">
        <v>44075</v>
      </c>
      <c r="D1145" s="397">
        <v>44084</v>
      </c>
      <c r="E1145" s="383">
        <v>44064</v>
      </c>
      <c r="F1145" s="599"/>
      <c r="G1145" s="600"/>
      <c r="H1145" s="600"/>
      <c r="I1145" s="601"/>
    </row>
    <row r="1146" spans="2:9" x14ac:dyDescent="0.2">
      <c r="B1146" s="154" t="s">
        <v>147</v>
      </c>
      <c r="C1146" s="384">
        <v>9</v>
      </c>
      <c r="D1146" s="384">
        <v>11</v>
      </c>
      <c r="E1146" s="385">
        <v>15</v>
      </c>
      <c r="F1146" s="599"/>
      <c r="G1146" s="600"/>
      <c r="H1146" s="600"/>
      <c r="I1146" s="601"/>
    </row>
    <row r="1147" spans="2:9" x14ac:dyDescent="0.2">
      <c r="B1147" s="384" t="s">
        <v>148</v>
      </c>
      <c r="C1147" s="386">
        <v>0</v>
      </c>
      <c r="D1147" s="384">
        <v>0</v>
      </c>
      <c r="E1147" s="385">
        <v>0</v>
      </c>
      <c r="F1147" s="599"/>
      <c r="G1147" s="600"/>
      <c r="H1147" s="600"/>
      <c r="I1147" s="601"/>
    </row>
    <row r="1148" spans="2:9" ht="13.5" thickBot="1" x14ac:dyDescent="0.25">
      <c r="B1148" s="387" t="s">
        <v>734</v>
      </c>
      <c r="C1148" s="388">
        <v>0</v>
      </c>
      <c r="D1148" s="389">
        <v>0</v>
      </c>
      <c r="E1148" s="390">
        <v>0</v>
      </c>
      <c r="F1148" s="602"/>
      <c r="G1148" s="603"/>
      <c r="H1148" s="603"/>
      <c r="I1148" s="604"/>
    </row>
    <row r="1149" spans="2:9" ht="13.5" customHeight="1" thickBot="1" x14ac:dyDescent="0.35">
      <c r="B1149" s="391" t="s">
        <v>149</v>
      </c>
      <c r="C1149" s="463">
        <f>SUM(C1146:C1148)</f>
        <v>9</v>
      </c>
      <c r="D1149" s="464">
        <f>SUM(D1146:D1148)</f>
        <v>11</v>
      </c>
      <c r="E1149" s="463">
        <f>SUM(E1146:E1148)</f>
        <v>15</v>
      </c>
      <c r="F1149" s="605">
        <f>D1149</f>
        <v>11</v>
      </c>
      <c r="G1149" s="605"/>
      <c r="H1149" s="605"/>
      <c r="I1149" s="606"/>
    </row>
    <row r="1150" spans="2:9" ht="16.5" customHeight="1" x14ac:dyDescent="0.2"/>
    <row r="1151" spans="2:9" x14ac:dyDescent="0.2">
      <c r="B1151" s="116" t="s">
        <v>511</v>
      </c>
      <c r="C1151" s="638" t="s">
        <v>494</v>
      </c>
      <c r="D1151" s="639"/>
      <c r="E1151" s="639"/>
      <c r="F1151" s="639"/>
      <c r="G1151" s="639"/>
      <c r="H1151" s="640"/>
      <c r="I1151" s="116" t="s">
        <v>139</v>
      </c>
    </row>
    <row r="1152" spans="2:9" ht="15" customHeight="1" x14ac:dyDescent="0.2">
      <c r="B1152" s="117" t="s">
        <v>117</v>
      </c>
      <c r="C1152" s="619"/>
      <c r="D1152" s="620"/>
      <c r="E1152" s="620"/>
      <c r="F1152" s="620"/>
      <c r="G1152" s="620"/>
      <c r="H1152" s="620"/>
      <c r="I1152" s="621"/>
    </row>
    <row r="1153" spans="2:9" ht="15" customHeight="1" x14ac:dyDescent="0.2">
      <c r="B1153" s="116" t="s">
        <v>118</v>
      </c>
      <c r="C1153" s="117" t="s">
        <v>119</v>
      </c>
      <c r="D1153" s="116" t="s">
        <v>120</v>
      </c>
      <c r="E1153" s="116" t="s">
        <v>5</v>
      </c>
      <c r="F1153" s="116" t="s">
        <v>121</v>
      </c>
      <c r="G1153" s="116" t="s">
        <v>122</v>
      </c>
      <c r="H1153" s="117" t="s">
        <v>123</v>
      </c>
      <c r="I1153" s="117" t="s">
        <v>124</v>
      </c>
    </row>
    <row r="1154" spans="2:9" ht="15" customHeight="1" x14ac:dyDescent="0.2">
      <c r="B1154" s="116" t="s">
        <v>39</v>
      </c>
      <c r="C1154" s="116" t="s">
        <v>132</v>
      </c>
      <c r="D1154" s="312" t="s">
        <v>980</v>
      </c>
      <c r="E1154" s="117" t="s">
        <v>979</v>
      </c>
      <c r="F1154" s="116" t="s">
        <v>310</v>
      </c>
      <c r="G1154" s="116">
        <v>30</v>
      </c>
      <c r="H1154" s="116">
        <v>10</v>
      </c>
      <c r="I1154" s="122">
        <f t="shared" ref="I1154:I1156" si="65">ROUNDDOWN(SUMPRODUCT(G1154,H1154),2)</f>
        <v>300</v>
      </c>
    </row>
    <row r="1155" spans="2:9" ht="12.75" customHeight="1" x14ac:dyDescent="0.2">
      <c r="B1155" s="116" t="s">
        <v>39</v>
      </c>
      <c r="C1155" s="116" t="s">
        <v>125</v>
      </c>
      <c r="D1155" s="312" t="s">
        <v>128</v>
      </c>
      <c r="E1155" s="117" t="s">
        <v>99</v>
      </c>
      <c r="F1155" s="116" t="s">
        <v>100</v>
      </c>
      <c r="G1155" s="116">
        <v>1.8</v>
      </c>
      <c r="H1155" s="116">
        <v>17.09</v>
      </c>
      <c r="I1155" s="122">
        <f t="shared" si="65"/>
        <v>30.76</v>
      </c>
    </row>
    <row r="1156" spans="2:9" ht="12.75" customHeight="1" x14ac:dyDescent="0.2">
      <c r="B1156" s="116" t="s">
        <v>39</v>
      </c>
      <c r="C1156" s="116" t="s">
        <v>125</v>
      </c>
      <c r="D1156" s="312" t="s">
        <v>978</v>
      </c>
      <c r="E1156" s="117" t="s">
        <v>151</v>
      </c>
      <c r="F1156" s="116" t="s">
        <v>100</v>
      </c>
      <c r="G1156" s="116">
        <v>1.8</v>
      </c>
      <c r="H1156" s="116">
        <v>22.45</v>
      </c>
      <c r="I1156" s="122">
        <f t="shared" si="65"/>
        <v>40.409999999999997</v>
      </c>
    </row>
    <row r="1157" spans="2:9" ht="12.75" customHeight="1" x14ac:dyDescent="0.2">
      <c r="B1157" s="116" t="s">
        <v>129</v>
      </c>
      <c r="C1157" s="116"/>
      <c r="D1157" s="122">
        <f>SUM(I1154)</f>
        <v>300</v>
      </c>
      <c r="E1157" s="116" t="s">
        <v>130</v>
      </c>
      <c r="F1157" s="116"/>
      <c r="G1157" s="116"/>
      <c r="H1157" s="116"/>
      <c r="I1157" s="122">
        <f>SUM(I1155:I1156)</f>
        <v>71.17</v>
      </c>
    </row>
    <row r="1158" spans="2:9" ht="12.75" customHeight="1" thickBot="1" x14ac:dyDescent="0.25">
      <c r="B1158" s="118"/>
      <c r="C1158" s="394"/>
      <c r="D1158" s="394"/>
      <c r="E1158" s="394" t="s">
        <v>131</v>
      </c>
      <c r="F1158" s="394"/>
      <c r="G1158" s="394"/>
      <c r="H1158" s="394"/>
      <c r="I1158" s="446">
        <f>D1157+I1157</f>
        <v>371.17</v>
      </c>
    </row>
    <row r="1159" spans="2:9" ht="12.75" customHeight="1" x14ac:dyDescent="0.2">
      <c r="B1159" s="373" t="s">
        <v>143</v>
      </c>
      <c r="C1159" s="613" t="s">
        <v>51</v>
      </c>
      <c r="D1159" s="614"/>
      <c r="E1159" s="614"/>
      <c r="F1159" s="614"/>
      <c r="G1159" s="614"/>
      <c r="H1159" s="614"/>
      <c r="I1159" s="615"/>
    </row>
    <row r="1160" spans="2:9" ht="13.5" customHeight="1" x14ac:dyDescent="0.2">
      <c r="B1160" s="450" t="s">
        <v>1010</v>
      </c>
      <c r="C1160" s="610" t="s">
        <v>1009</v>
      </c>
      <c r="D1160" s="611"/>
      <c r="E1160" s="611"/>
      <c r="F1160" s="611"/>
      <c r="G1160" s="611"/>
      <c r="H1160" s="611"/>
      <c r="I1160" s="612"/>
    </row>
    <row r="1161" spans="2:9" ht="25.5" x14ac:dyDescent="0.2">
      <c r="B1161" s="426" t="s">
        <v>730</v>
      </c>
      <c r="C1161" s="690" t="s">
        <v>731</v>
      </c>
      <c r="D1161" s="690"/>
      <c r="E1161" s="690"/>
      <c r="F1161" s="607" t="s">
        <v>64</v>
      </c>
      <c r="G1161" s="608"/>
      <c r="H1161" s="608"/>
      <c r="I1161" s="609"/>
    </row>
    <row r="1162" spans="2:9" ht="15" x14ac:dyDescent="0.25">
      <c r="B1162" s="448" t="s">
        <v>144</v>
      </c>
      <c r="C1162" s="376" t="s">
        <v>984</v>
      </c>
      <c r="D1162" s="469" t="s">
        <v>991</v>
      </c>
      <c r="E1162" s="471" t="s">
        <v>879</v>
      </c>
      <c r="F1162" s="596"/>
      <c r="G1162" s="597"/>
      <c r="H1162" s="597"/>
      <c r="I1162" s="598"/>
    </row>
    <row r="1163" spans="2:9" ht="15" x14ac:dyDescent="0.25">
      <c r="B1163" s="154" t="s">
        <v>732</v>
      </c>
      <c r="C1163" s="376"/>
      <c r="D1163" s="377"/>
      <c r="E1163" s="378"/>
      <c r="F1163" s="599"/>
      <c r="G1163" s="600"/>
      <c r="H1163" s="600"/>
      <c r="I1163" s="601"/>
    </row>
    <row r="1164" spans="2:9" ht="15" x14ac:dyDescent="0.25">
      <c r="B1164" s="154" t="s">
        <v>145</v>
      </c>
      <c r="C1164" s="377"/>
      <c r="D1164" s="379"/>
      <c r="E1164" s="380"/>
      <c r="F1164" s="599"/>
      <c r="G1164" s="600"/>
      <c r="H1164" s="600"/>
      <c r="I1164" s="601"/>
    </row>
    <row r="1165" spans="2:9" x14ac:dyDescent="0.2">
      <c r="B1165" s="154" t="s">
        <v>733</v>
      </c>
      <c r="C1165" s="395"/>
      <c r="D1165" s="2"/>
      <c r="E1165" s="378"/>
      <c r="F1165" s="599"/>
      <c r="G1165" s="600"/>
      <c r="H1165" s="600"/>
      <c r="I1165" s="601"/>
    </row>
    <row r="1166" spans="2:9" x14ac:dyDescent="0.2">
      <c r="B1166" s="154" t="s">
        <v>146</v>
      </c>
      <c r="C1166" s="377"/>
      <c r="D1166" s="381"/>
      <c r="E1166" s="378"/>
      <c r="F1166" s="599"/>
      <c r="G1166" s="600"/>
      <c r="H1166" s="600"/>
      <c r="I1166" s="601"/>
    </row>
    <row r="1167" spans="2:9" x14ac:dyDescent="0.2">
      <c r="B1167" s="154" t="s">
        <v>67</v>
      </c>
      <c r="C1167" s="399"/>
      <c r="D1167" s="397"/>
      <c r="E1167" s="383"/>
      <c r="F1167" s="599"/>
      <c r="G1167" s="600"/>
      <c r="H1167" s="600"/>
      <c r="I1167" s="601"/>
    </row>
    <row r="1168" spans="2:9" x14ac:dyDescent="0.2">
      <c r="B1168" s="154" t="s">
        <v>147</v>
      </c>
      <c r="C1168" s="384">
        <v>9</v>
      </c>
      <c r="D1168" s="384">
        <v>10</v>
      </c>
      <c r="E1168" s="385">
        <v>12</v>
      </c>
      <c r="F1168" s="599"/>
      <c r="G1168" s="600"/>
      <c r="H1168" s="600"/>
      <c r="I1168" s="601"/>
    </row>
    <row r="1169" spans="2:9" x14ac:dyDescent="0.2">
      <c r="B1169" s="384" t="s">
        <v>148</v>
      </c>
      <c r="C1169" s="386">
        <v>0</v>
      </c>
      <c r="D1169" s="384">
        <v>0</v>
      </c>
      <c r="E1169" s="385">
        <v>0</v>
      </c>
      <c r="F1169" s="599"/>
      <c r="G1169" s="600"/>
      <c r="H1169" s="600"/>
      <c r="I1169" s="601"/>
    </row>
    <row r="1170" spans="2:9" ht="13.5" thickBot="1" x14ac:dyDescent="0.25">
      <c r="B1170" s="387" t="s">
        <v>734</v>
      </c>
      <c r="C1170" s="388">
        <v>0</v>
      </c>
      <c r="D1170" s="389">
        <v>0</v>
      </c>
      <c r="E1170" s="390">
        <v>0</v>
      </c>
      <c r="F1170" s="602"/>
      <c r="G1170" s="603"/>
      <c r="H1170" s="603"/>
      <c r="I1170" s="604"/>
    </row>
    <row r="1171" spans="2:9" ht="13.5" customHeight="1" thickBot="1" x14ac:dyDescent="0.35">
      <c r="B1171" s="391" t="s">
        <v>149</v>
      </c>
      <c r="C1171" s="463">
        <f>SUM(C1168:C1170)</f>
        <v>9</v>
      </c>
      <c r="D1171" s="464">
        <f>SUM(D1168:D1170)</f>
        <v>10</v>
      </c>
      <c r="E1171" s="463">
        <f>SUM(E1168:E1170)</f>
        <v>12</v>
      </c>
      <c r="F1171" s="605">
        <f>D1171</f>
        <v>10</v>
      </c>
      <c r="G1171" s="605"/>
      <c r="H1171" s="605"/>
      <c r="I1171" s="606"/>
    </row>
    <row r="1172" spans="2:9" ht="16.5" customHeight="1" x14ac:dyDescent="0.2"/>
    <row r="1173" spans="2:9" x14ac:dyDescent="0.2">
      <c r="B1173" s="116" t="s">
        <v>512</v>
      </c>
      <c r="C1173" s="638" t="s">
        <v>495</v>
      </c>
      <c r="D1173" s="639"/>
      <c r="E1173" s="639"/>
      <c r="F1173" s="639"/>
      <c r="G1173" s="639"/>
      <c r="H1173" s="640"/>
      <c r="I1173" s="116" t="s">
        <v>139</v>
      </c>
    </row>
    <row r="1174" spans="2:9" ht="15" customHeight="1" x14ac:dyDescent="0.2">
      <c r="B1174" s="117" t="s">
        <v>117</v>
      </c>
      <c r="C1174" s="619"/>
      <c r="D1174" s="620"/>
      <c r="E1174" s="620"/>
      <c r="F1174" s="620"/>
      <c r="G1174" s="620"/>
      <c r="H1174" s="620"/>
      <c r="I1174" s="621"/>
    </row>
    <row r="1175" spans="2:9" ht="15" customHeight="1" x14ac:dyDescent="0.2">
      <c r="B1175" s="116" t="s">
        <v>118</v>
      </c>
      <c r="C1175" s="117" t="s">
        <v>119</v>
      </c>
      <c r="D1175" s="116" t="s">
        <v>120</v>
      </c>
      <c r="E1175" s="116" t="s">
        <v>5</v>
      </c>
      <c r="F1175" s="116" t="s">
        <v>121</v>
      </c>
      <c r="G1175" s="116" t="s">
        <v>122</v>
      </c>
      <c r="H1175" s="117" t="s">
        <v>123</v>
      </c>
      <c r="I1175" s="117" t="s">
        <v>124</v>
      </c>
    </row>
    <row r="1176" spans="2:9" ht="15" customHeight="1" x14ac:dyDescent="0.2">
      <c r="B1176" s="116" t="s">
        <v>39</v>
      </c>
      <c r="C1176" s="116" t="s">
        <v>132</v>
      </c>
      <c r="D1176" s="312" t="s">
        <v>1012</v>
      </c>
      <c r="E1176" s="117" t="s">
        <v>1011</v>
      </c>
      <c r="F1176" s="116" t="s">
        <v>310</v>
      </c>
      <c r="G1176" s="116">
        <v>12</v>
      </c>
      <c r="H1176" s="116">
        <v>12</v>
      </c>
      <c r="I1176" s="122">
        <f t="shared" ref="I1176:I1178" si="66">ROUNDDOWN(SUMPRODUCT(G1176,H1176),2)</f>
        <v>144</v>
      </c>
    </row>
    <row r="1177" spans="2:9" ht="12.75" customHeight="1" x14ac:dyDescent="0.2">
      <c r="B1177" s="116" t="s">
        <v>39</v>
      </c>
      <c r="C1177" s="116" t="s">
        <v>125</v>
      </c>
      <c r="D1177" s="312" t="s">
        <v>128</v>
      </c>
      <c r="E1177" s="117" t="s">
        <v>99</v>
      </c>
      <c r="F1177" s="116" t="s">
        <v>100</v>
      </c>
      <c r="G1177" s="116">
        <v>1.08</v>
      </c>
      <c r="H1177" s="116">
        <v>17.09</v>
      </c>
      <c r="I1177" s="122">
        <f t="shared" si="66"/>
        <v>18.45</v>
      </c>
    </row>
    <row r="1178" spans="2:9" ht="12.75" customHeight="1" x14ac:dyDescent="0.2">
      <c r="B1178" s="116" t="s">
        <v>39</v>
      </c>
      <c r="C1178" s="116" t="s">
        <v>125</v>
      </c>
      <c r="D1178" s="312" t="s">
        <v>978</v>
      </c>
      <c r="E1178" s="117" t="s">
        <v>151</v>
      </c>
      <c r="F1178" s="116" t="s">
        <v>100</v>
      </c>
      <c r="G1178" s="116">
        <v>1.08</v>
      </c>
      <c r="H1178" s="116">
        <v>22.45</v>
      </c>
      <c r="I1178" s="122">
        <f t="shared" si="66"/>
        <v>24.24</v>
      </c>
    </row>
    <row r="1179" spans="2:9" ht="12.75" customHeight="1" x14ac:dyDescent="0.2">
      <c r="B1179" s="116" t="s">
        <v>129</v>
      </c>
      <c r="C1179" s="116"/>
      <c r="D1179" s="122">
        <f>SUM(I1176)</f>
        <v>144</v>
      </c>
      <c r="E1179" s="116" t="s">
        <v>130</v>
      </c>
      <c r="F1179" s="116"/>
      <c r="G1179" s="116"/>
      <c r="H1179" s="116"/>
      <c r="I1179" s="122">
        <f>SUM(I1177:I1178)</f>
        <v>42.69</v>
      </c>
    </row>
    <row r="1180" spans="2:9" ht="12.75" customHeight="1" thickBot="1" x14ac:dyDescent="0.25">
      <c r="B1180" s="118"/>
      <c r="C1180" s="394"/>
      <c r="D1180" s="394"/>
      <c r="E1180" s="394" t="s">
        <v>131</v>
      </c>
      <c r="F1180" s="394"/>
      <c r="G1180" s="394"/>
      <c r="H1180" s="394"/>
      <c r="I1180" s="446">
        <f>D1179+I1179</f>
        <v>186.69</v>
      </c>
    </row>
    <row r="1181" spans="2:9" ht="12.75" customHeight="1" x14ac:dyDescent="0.2">
      <c r="B1181" s="373" t="s">
        <v>143</v>
      </c>
      <c r="C1181" s="613" t="s">
        <v>51</v>
      </c>
      <c r="D1181" s="614"/>
      <c r="E1181" s="614"/>
      <c r="F1181" s="614"/>
      <c r="G1181" s="614"/>
      <c r="H1181" s="614"/>
      <c r="I1181" s="615"/>
    </row>
    <row r="1182" spans="2:9" ht="13.5" customHeight="1" x14ac:dyDescent="0.2">
      <c r="B1182" s="450" t="s">
        <v>1012</v>
      </c>
      <c r="C1182" s="610" t="s">
        <v>1011</v>
      </c>
      <c r="D1182" s="611"/>
      <c r="E1182" s="611"/>
      <c r="F1182" s="611"/>
      <c r="G1182" s="611"/>
      <c r="H1182" s="611"/>
      <c r="I1182" s="612"/>
    </row>
    <row r="1183" spans="2:9" ht="25.5" x14ac:dyDescent="0.2">
      <c r="B1183" s="426" t="s">
        <v>730</v>
      </c>
      <c r="C1183" s="610" t="s">
        <v>731</v>
      </c>
      <c r="D1183" s="611"/>
      <c r="E1183" s="689"/>
      <c r="F1183" s="607" t="s">
        <v>64</v>
      </c>
      <c r="G1183" s="608"/>
      <c r="H1183" s="608"/>
      <c r="I1183" s="609"/>
    </row>
    <row r="1184" spans="2:9" ht="15" x14ac:dyDescent="0.25">
      <c r="B1184" s="448" t="s">
        <v>144</v>
      </c>
      <c r="C1184" s="375" t="s">
        <v>984</v>
      </c>
      <c r="D1184" s="396" t="s">
        <v>1014</v>
      </c>
      <c r="E1184" s="398" t="s">
        <v>1013</v>
      </c>
      <c r="F1184" s="596"/>
      <c r="G1184" s="597"/>
      <c r="H1184" s="597"/>
      <c r="I1184" s="598"/>
    </row>
    <row r="1185" spans="2:9" ht="15" x14ac:dyDescent="0.25">
      <c r="B1185" s="154" t="s">
        <v>732</v>
      </c>
      <c r="C1185" s="376"/>
      <c r="D1185" s="377"/>
      <c r="E1185" s="378"/>
      <c r="F1185" s="599"/>
      <c r="G1185" s="600"/>
      <c r="H1185" s="600"/>
      <c r="I1185" s="601"/>
    </row>
    <row r="1186" spans="2:9" ht="15" x14ac:dyDescent="0.25">
      <c r="B1186" s="154" t="s">
        <v>145</v>
      </c>
      <c r="C1186" s="377"/>
      <c r="D1186" s="379"/>
      <c r="E1186" s="380"/>
      <c r="F1186" s="599"/>
      <c r="G1186" s="600"/>
      <c r="H1186" s="600"/>
      <c r="I1186" s="601"/>
    </row>
    <row r="1187" spans="2:9" x14ac:dyDescent="0.2">
      <c r="B1187" s="154" t="s">
        <v>733</v>
      </c>
      <c r="C1187" s="395"/>
      <c r="D1187" s="2"/>
      <c r="E1187" s="378"/>
      <c r="F1187" s="599"/>
      <c r="G1187" s="600"/>
      <c r="H1187" s="600"/>
      <c r="I1187" s="601"/>
    </row>
    <row r="1188" spans="2:9" x14ac:dyDescent="0.2">
      <c r="B1188" s="154" t="s">
        <v>146</v>
      </c>
      <c r="C1188" s="377"/>
      <c r="D1188" s="381"/>
      <c r="E1188" s="378"/>
      <c r="F1188" s="599"/>
      <c r="G1188" s="600"/>
      <c r="H1188" s="600"/>
      <c r="I1188" s="601"/>
    </row>
    <row r="1189" spans="2:9" x14ac:dyDescent="0.2">
      <c r="B1189" s="154" t="s">
        <v>67</v>
      </c>
      <c r="C1189" s="399">
        <v>44068</v>
      </c>
      <c r="D1189" s="397">
        <v>44069</v>
      </c>
      <c r="E1189" s="383">
        <v>44084</v>
      </c>
      <c r="F1189" s="599"/>
      <c r="G1189" s="600"/>
      <c r="H1189" s="600"/>
      <c r="I1189" s="601"/>
    </row>
    <row r="1190" spans="2:9" x14ac:dyDescent="0.2">
      <c r="B1190" s="154" t="s">
        <v>147</v>
      </c>
      <c r="C1190" s="384">
        <v>12</v>
      </c>
      <c r="D1190" s="384">
        <v>11</v>
      </c>
      <c r="E1190" s="385">
        <v>12</v>
      </c>
      <c r="F1190" s="599"/>
      <c r="G1190" s="600"/>
      <c r="H1190" s="600"/>
      <c r="I1190" s="601"/>
    </row>
    <row r="1191" spans="2:9" x14ac:dyDescent="0.2">
      <c r="B1191" s="384" t="s">
        <v>148</v>
      </c>
      <c r="C1191" s="386">
        <v>0</v>
      </c>
      <c r="D1191" s="384">
        <v>0</v>
      </c>
      <c r="E1191" s="385">
        <v>0</v>
      </c>
      <c r="F1191" s="599"/>
      <c r="G1191" s="600"/>
      <c r="H1191" s="600"/>
      <c r="I1191" s="601"/>
    </row>
    <row r="1192" spans="2:9" ht="13.5" thickBot="1" x14ac:dyDescent="0.25">
      <c r="B1192" s="387" t="s">
        <v>734</v>
      </c>
      <c r="C1192" s="388">
        <v>0</v>
      </c>
      <c r="D1192" s="389">
        <v>0</v>
      </c>
      <c r="E1192" s="390">
        <v>0</v>
      </c>
      <c r="F1192" s="602"/>
      <c r="G1192" s="603"/>
      <c r="H1192" s="603"/>
      <c r="I1192" s="604"/>
    </row>
    <row r="1193" spans="2:9" ht="13.5" customHeight="1" thickBot="1" x14ac:dyDescent="0.35">
      <c r="B1193" s="391" t="s">
        <v>149</v>
      </c>
      <c r="C1193" s="463">
        <f>SUM(C1190:C1192)</f>
        <v>12</v>
      </c>
      <c r="D1193" s="464">
        <f>SUM(D1190:D1192)</f>
        <v>11</v>
      </c>
      <c r="E1193" s="463">
        <f>SUM(E1190:E1192)</f>
        <v>12</v>
      </c>
      <c r="F1193" s="605">
        <f>D1193</f>
        <v>11</v>
      </c>
      <c r="G1193" s="605"/>
      <c r="H1193" s="605"/>
      <c r="I1193" s="606"/>
    </row>
    <row r="1194" spans="2:9" ht="16.5" customHeight="1" x14ac:dyDescent="0.2"/>
    <row r="1195" spans="2:9" x14ac:dyDescent="0.2">
      <c r="B1195" s="116" t="s">
        <v>508</v>
      </c>
      <c r="C1195" s="638" t="s">
        <v>491</v>
      </c>
      <c r="D1195" s="639"/>
      <c r="E1195" s="639"/>
      <c r="F1195" s="639"/>
      <c r="G1195" s="639"/>
      <c r="H1195" s="640"/>
      <c r="I1195" s="116" t="s">
        <v>116</v>
      </c>
    </row>
    <row r="1196" spans="2:9" ht="15" customHeight="1" x14ac:dyDescent="0.2">
      <c r="B1196" s="117" t="s">
        <v>117</v>
      </c>
      <c r="C1196" s="619"/>
      <c r="D1196" s="620"/>
      <c r="E1196" s="620"/>
      <c r="F1196" s="620"/>
      <c r="G1196" s="620"/>
      <c r="H1196" s="620"/>
      <c r="I1196" s="621"/>
    </row>
    <row r="1197" spans="2:9" ht="15" customHeight="1" x14ac:dyDescent="0.2">
      <c r="B1197" s="116" t="s">
        <v>118</v>
      </c>
      <c r="C1197" s="117" t="s">
        <v>119</v>
      </c>
      <c r="D1197" s="116" t="s">
        <v>120</v>
      </c>
      <c r="E1197" s="116" t="s">
        <v>5</v>
      </c>
      <c r="F1197" s="116" t="s">
        <v>121</v>
      </c>
      <c r="G1197" s="116" t="s">
        <v>122</v>
      </c>
      <c r="H1197" s="117" t="s">
        <v>123</v>
      </c>
      <c r="I1197" s="117" t="s">
        <v>124</v>
      </c>
    </row>
    <row r="1198" spans="2:9" ht="15" customHeight="1" x14ac:dyDescent="0.2">
      <c r="B1198" s="116" t="s">
        <v>39</v>
      </c>
      <c r="C1198" s="116" t="s">
        <v>132</v>
      </c>
      <c r="D1198" s="312" t="s">
        <v>1016</v>
      </c>
      <c r="E1198" s="117" t="s">
        <v>1015</v>
      </c>
      <c r="F1198" s="116" t="s">
        <v>310</v>
      </c>
      <c r="G1198" s="116">
        <v>1</v>
      </c>
      <c r="H1198" s="116">
        <v>95</v>
      </c>
      <c r="I1198" s="122">
        <f t="shared" ref="I1198:I1200" si="67">ROUNDDOWN(SUMPRODUCT(G1198,H1198),2)</f>
        <v>95</v>
      </c>
    </row>
    <row r="1199" spans="2:9" ht="12.75" customHeight="1" x14ac:dyDescent="0.2">
      <c r="B1199" s="116" t="s">
        <v>39</v>
      </c>
      <c r="C1199" s="116" t="s">
        <v>125</v>
      </c>
      <c r="D1199" s="312" t="s">
        <v>128</v>
      </c>
      <c r="E1199" s="117" t="s">
        <v>99</v>
      </c>
      <c r="F1199" s="116" t="s">
        <v>100</v>
      </c>
      <c r="G1199" s="116">
        <v>1.0401</v>
      </c>
      <c r="H1199" s="116">
        <v>17.09</v>
      </c>
      <c r="I1199" s="122">
        <f t="shared" si="67"/>
        <v>17.77</v>
      </c>
    </row>
    <row r="1200" spans="2:9" ht="12.75" customHeight="1" x14ac:dyDescent="0.2">
      <c r="B1200" s="116" t="s">
        <v>39</v>
      </c>
      <c r="C1200" s="116" t="s">
        <v>125</v>
      </c>
      <c r="D1200" s="312" t="s">
        <v>978</v>
      </c>
      <c r="E1200" s="117" t="s">
        <v>151</v>
      </c>
      <c r="F1200" s="116" t="s">
        <v>100</v>
      </c>
      <c r="G1200" s="116">
        <v>0.26</v>
      </c>
      <c r="H1200" s="116">
        <v>22.45</v>
      </c>
      <c r="I1200" s="122">
        <f t="shared" si="67"/>
        <v>5.83</v>
      </c>
    </row>
    <row r="1201" spans="2:9" ht="12.75" customHeight="1" x14ac:dyDescent="0.2">
      <c r="B1201" s="116" t="s">
        <v>129</v>
      </c>
      <c r="C1201" s="116"/>
      <c r="D1201" s="122">
        <f>SUM(I1198)</f>
        <v>95</v>
      </c>
      <c r="E1201" s="116" t="s">
        <v>130</v>
      </c>
      <c r="F1201" s="116"/>
      <c r="G1201" s="116"/>
      <c r="H1201" s="116"/>
      <c r="I1201" s="122">
        <f>SUM(I1199:I1200)</f>
        <v>23.6</v>
      </c>
    </row>
    <row r="1202" spans="2:9" ht="12.75" customHeight="1" thickBot="1" x14ac:dyDescent="0.25">
      <c r="B1202" s="118"/>
      <c r="C1202" s="394"/>
      <c r="D1202" s="394"/>
      <c r="E1202" s="394" t="s">
        <v>131</v>
      </c>
      <c r="F1202" s="394"/>
      <c r="G1202" s="394"/>
      <c r="H1202" s="394"/>
      <c r="I1202" s="446">
        <f>D1201+I1201</f>
        <v>118.6</v>
      </c>
    </row>
    <row r="1203" spans="2:9" ht="12.75" customHeight="1" x14ac:dyDescent="0.2">
      <c r="B1203" s="373" t="s">
        <v>143</v>
      </c>
      <c r="C1203" s="628" t="s">
        <v>51</v>
      </c>
      <c r="D1203" s="629"/>
      <c r="E1203" s="629"/>
      <c r="F1203" s="629"/>
      <c r="G1203" s="629"/>
      <c r="H1203" s="629"/>
      <c r="I1203" s="630"/>
    </row>
    <row r="1204" spans="2:9" ht="13.5" customHeight="1" x14ac:dyDescent="0.2">
      <c r="B1204" s="450" t="s">
        <v>1016</v>
      </c>
      <c r="C1204" s="625" t="s">
        <v>1015</v>
      </c>
      <c r="D1204" s="626"/>
      <c r="E1204" s="626"/>
      <c r="F1204" s="626"/>
      <c r="G1204" s="626"/>
      <c r="H1204" s="626"/>
      <c r="I1204" s="627"/>
    </row>
    <row r="1205" spans="2:9" ht="25.5" x14ac:dyDescent="0.2">
      <c r="B1205" s="426" t="s">
        <v>730</v>
      </c>
      <c r="C1205" s="610" t="s">
        <v>731</v>
      </c>
      <c r="D1205" s="611"/>
      <c r="E1205" s="689"/>
      <c r="F1205" s="622" t="s">
        <v>64</v>
      </c>
      <c r="G1205" s="623"/>
      <c r="H1205" s="623"/>
      <c r="I1205" s="624"/>
    </row>
    <row r="1206" spans="2:9" ht="15" x14ac:dyDescent="0.25">
      <c r="B1206" s="448" t="s">
        <v>144</v>
      </c>
      <c r="C1206" s="375" t="s">
        <v>984</v>
      </c>
      <c r="D1206" s="396" t="s">
        <v>1006</v>
      </c>
      <c r="E1206" s="398"/>
      <c r="F1206" s="596"/>
      <c r="G1206" s="597"/>
      <c r="H1206" s="597"/>
      <c r="I1206" s="598"/>
    </row>
    <row r="1207" spans="2:9" ht="15" x14ac:dyDescent="0.25">
      <c r="B1207" s="154" t="s">
        <v>732</v>
      </c>
      <c r="C1207" s="376"/>
      <c r="D1207" s="377"/>
      <c r="E1207" s="378"/>
      <c r="F1207" s="599"/>
      <c r="G1207" s="600"/>
      <c r="H1207" s="600"/>
      <c r="I1207" s="601"/>
    </row>
    <row r="1208" spans="2:9" ht="15" x14ac:dyDescent="0.25">
      <c r="B1208" s="154" t="s">
        <v>145</v>
      </c>
      <c r="C1208" s="377"/>
      <c r="D1208" s="379"/>
      <c r="E1208" s="380"/>
      <c r="F1208" s="599"/>
      <c r="G1208" s="600"/>
      <c r="H1208" s="600"/>
      <c r="I1208" s="601"/>
    </row>
    <row r="1209" spans="2:9" x14ac:dyDescent="0.2">
      <c r="B1209" s="154" t="s">
        <v>733</v>
      </c>
      <c r="C1209" s="395"/>
      <c r="D1209" s="2"/>
      <c r="E1209" s="378"/>
      <c r="F1209" s="599"/>
      <c r="G1209" s="600"/>
      <c r="H1209" s="600"/>
      <c r="I1209" s="601"/>
    </row>
    <row r="1210" spans="2:9" x14ac:dyDescent="0.2">
      <c r="B1210" s="154" t="s">
        <v>146</v>
      </c>
      <c r="C1210" s="377"/>
      <c r="D1210" s="381"/>
      <c r="E1210" s="378"/>
      <c r="F1210" s="599"/>
      <c r="G1210" s="600"/>
      <c r="H1210" s="600"/>
      <c r="I1210" s="601"/>
    </row>
    <row r="1211" spans="2:9" x14ac:dyDescent="0.2">
      <c r="B1211" s="154" t="s">
        <v>67</v>
      </c>
      <c r="C1211" s="399">
        <v>43805</v>
      </c>
      <c r="D1211" s="397">
        <v>43718</v>
      </c>
      <c r="E1211" s="383"/>
      <c r="F1211" s="599"/>
      <c r="G1211" s="600"/>
      <c r="H1211" s="600"/>
      <c r="I1211" s="601"/>
    </row>
    <row r="1212" spans="2:9" x14ac:dyDescent="0.2">
      <c r="B1212" s="154" t="s">
        <v>147</v>
      </c>
      <c r="C1212" s="384">
        <v>40</v>
      </c>
      <c r="D1212" s="384">
        <v>150</v>
      </c>
      <c r="E1212" s="385"/>
      <c r="F1212" s="599"/>
      <c r="G1212" s="600"/>
      <c r="H1212" s="600"/>
      <c r="I1212" s="601"/>
    </row>
    <row r="1213" spans="2:9" x14ac:dyDescent="0.2">
      <c r="B1213" s="384" t="s">
        <v>148</v>
      </c>
      <c r="C1213" s="386">
        <v>0</v>
      </c>
      <c r="D1213" s="384">
        <v>0</v>
      </c>
      <c r="E1213" s="385">
        <v>0</v>
      </c>
      <c r="F1213" s="599"/>
      <c r="G1213" s="600"/>
      <c r="H1213" s="600"/>
      <c r="I1213" s="601"/>
    </row>
    <row r="1214" spans="2:9" ht="13.5" thickBot="1" x14ac:dyDescent="0.25">
      <c r="B1214" s="387" t="s">
        <v>734</v>
      </c>
      <c r="C1214" s="388">
        <v>0</v>
      </c>
      <c r="D1214" s="389">
        <v>0</v>
      </c>
      <c r="E1214" s="390">
        <v>0</v>
      </c>
      <c r="F1214" s="602"/>
      <c r="G1214" s="603"/>
      <c r="H1214" s="603"/>
      <c r="I1214" s="604"/>
    </row>
    <row r="1215" spans="2:9" ht="13.5" customHeight="1" thickBot="1" x14ac:dyDescent="0.35">
      <c r="B1215" s="391" t="s">
        <v>149</v>
      </c>
      <c r="C1215" s="463">
        <f>SUM(C1212:C1214)</f>
        <v>40</v>
      </c>
      <c r="D1215" s="464">
        <f>SUM(D1212:D1214)</f>
        <v>150</v>
      </c>
      <c r="E1215" s="463">
        <f>SUM(E1212:E1214)</f>
        <v>0</v>
      </c>
      <c r="F1215" s="605">
        <v>95</v>
      </c>
      <c r="G1215" s="605"/>
      <c r="H1215" s="605"/>
      <c r="I1215" s="606"/>
    </row>
    <row r="1216" spans="2:9" ht="16.5" customHeight="1" x14ac:dyDescent="0.3">
      <c r="B1216" s="432"/>
      <c r="C1216" s="433"/>
      <c r="D1216" s="434"/>
      <c r="E1216" s="433"/>
      <c r="F1216" s="433"/>
      <c r="G1216" s="433"/>
      <c r="H1216" s="5"/>
      <c r="I1216" s="5"/>
    </row>
    <row r="1217" spans="2:9" x14ac:dyDescent="0.2">
      <c r="B1217" s="116" t="s">
        <v>509</v>
      </c>
      <c r="C1217" s="638" t="s">
        <v>492</v>
      </c>
      <c r="D1217" s="639"/>
      <c r="E1217" s="639"/>
      <c r="F1217" s="639"/>
      <c r="G1217" s="639"/>
      <c r="H1217" s="640"/>
      <c r="I1217" s="116" t="s">
        <v>116</v>
      </c>
    </row>
    <row r="1218" spans="2:9" ht="15" customHeight="1" x14ac:dyDescent="0.2">
      <c r="B1218" s="117" t="s">
        <v>117</v>
      </c>
      <c r="C1218" s="619"/>
      <c r="D1218" s="620"/>
      <c r="E1218" s="620"/>
      <c r="F1218" s="620"/>
      <c r="G1218" s="620"/>
      <c r="H1218" s="620"/>
      <c r="I1218" s="621"/>
    </row>
    <row r="1219" spans="2:9" ht="15" customHeight="1" x14ac:dyDescent="0.2">
      <c r="B1219" s="116" t="s">
        <v>118</v>
      </c>
      <c r="C1219" s="117" t="s">
        <v>119</v>
      </c>
      <c r="D1219" s="116" t="s">
        <v>120</v>
      </c>
      <c r="E1219" s="116" t="s">
        <v>5</v>
      </c>
      <c r="F1219" s="116" t="s">
        <v>121</v>
      </c>
      <c r="G1219" s="116" t="s">
        <v>122</v>
      </c>
      <c r="H1219" s="117" t="s">
        <v>123</v>
      </c>
      <c r="I1219" s="117" t="s">
        <v>124</v>
      </c>
    </row>
    <row r="1220" spans="2:9" ht="15" customHeight="1" x14ac:dyDescent="0.2">
      <c r="B1220" s="116" t="s">
        <v>39</v>
      </c>
      <c r="C1220" s="116" t="s">
        <v>132</v>
      </c>
      <c r="D1220" s="312" t="s">
        <v>1018</v>
      </c>
      <c r="E1220" s="117" t="s">
        <v>1017</v>
      </c>
      <c r="F1220" s="116" t="s">
        <v>310</v>
      </c>
      <c r="G1220" s="116">
        <v>1</v>
      </c>
      <c r="H1220" s="116">
        <v>120</v>
      </c>
      <c r="I1220" s="122">
        <f t="shared" ref="I1220:I1222" si="68">ROUNDDOWN(SUMPRODUCT(G1220,H1220),2)</f>
        <v>120</v>
      </c>
    </row>
    <row r="1221" spans="2:9" ht="12.75" customHeight="1" x14ac:dyDescent="0.2">
      <c r="B1221" s="116" t="s">
        <v>39</v>
      </c>
      <c r="C1221" s="116" t="s">
        <v>125</v>
      </c>
      <c r="D1221" s="312" t="s">
        <v>128</v>
      </c>
      <c r="E1221" s="117" t="s">
        <v>99</v>
      </c>
      <c r="F1221" s="116" t="s">
        <v>100</v>
      </c>
      <c r="G1221" s="116">
        <v>1.0401</v>
      </c>
      <c r="H1221" s="116">
        <v>17.09</v>
      </c>
      <c r="I1221" s="122">
        <f t="shared" si="68"/>
        <v>17.77</v>
      </c>
    </row>
    <row r="1222" spans="2:9" ht="12.75" customHeight="1" x14ac:dyDescent="0.2">
      <c r="B1222" s="116" t="s">
        <v>39</v>
      </c>
      <c r="C1222" s="116" t="s">
        <v>125</v>
      </c>
      <c r="D1222" s="312" t="s">
        <v>978</v>
      </c>
      <c r="E1222" s="117" t="s">
        <v>151</v>
      </c>
      <c r="F1222" s="116" t="s">
        <v>100</v>
      </c>
      <c r="G1222" s="116">
        <v>0.26</v>
      </c>
      <c r="H1222" s="116">
        <v>22.45</v>
      </c>
      <c r="I1222" s="122">
        <f t="shared" si="68"/>
        <v>5.83</v>
      </c>
    </row>
    <row r="1223" spans="2:9" ht="12.75" customHeight="1" x14ac:dyDescent="0.2">
      <c r="B1223" s="116" t="s">
        <v>129</v>
      </c>
      <c r="C1223" s="116"/>
      <c r="D1223" s="122">
        <f>SUM(I1220)</f>
        <v>120</v>
      </c>
      <c r="E1223" s="116" t="s">
        <v>130</v>
      </c>
      <c r="F1223" s="116"/>
      <c r="G1223" s="116"/>
      <c r="H1223" s="116"/>
      <c r="I1223" s="122">
        <f>SUM(I1221:I1222)</f>
        <v>23.6</v>
      </c>
    </row>
    <row r="1224" spans="2:9" ht="12.75" customHeight="1" thickBot="1" x14ac:dyDescent="0.25">
      <c r="B1224" s="118"/>
      <c r="C1224" s="394"/>
      <c r="D1224" s="394"/>
      <c r="E1224" s="394" t="s">
        <v>131</v>
      </c>
      <c r="F1224" s="394"/>
      <c r="G1224" s="394"/>
      <c r="H1224" s="394"/>
      <c r="I1224" s="446">
        <f>D1223+I1223</f>
        <v>143.6</v>
      </c>
    </row>
    <row r="1225" spans="2:9" ht="12.75" customHeight="1" x14ac:dyDescent="0.2">
      <c r="B1225" s="373" t="s">
        <v>143</v>
      </c>
      <c r="C1225" s="628" t="s">
        <v>51</v>
      </c>
      <c r="D1225" s="629"/>
      <c r="E1225" s="629"/>
      <c r="F1225" s="629"/>
      <c r="G1225" s="629"/>
      <c r="H1225" s="629"/>
      <c r="I1225" s="630"/>
    </row>
    <row r="1226" spans="2:9" ht="13.5" customHeight="1" x14ac:dyDescent="0.2">
      <c r="B1226" s="450" t="s">
        <v>1018</v>
      </c>
      <c r="C1226" s="610" t="s">
        <v>492</v>
      </c>
      <c r="D1226" s="611"/>
      <c r="E1226" s="611"/>
      <c r="F1226" s="611"/>
      <c r="G1226" s="611"/>
      <c r="H1226" s="611"/>
      <c r="I1226" s="612"/>
    </row>
    <row r="1227" spans="2:9" ht="25.5" x14ac:dyDescent="0.2">
      <c r="B1227" s="426" t="s">
        <v>730</v>
      </c>
      <c r="C1227" s="610" t="s">
        <v>731</v>
      </c>
      <c r="D1227" s="611"/>
      <c r="E1227" s="689"/>
      <c r="F1227" s="622" t="s">
        <v>64</v>
      </c>
      <c r="G1227" s="623"/>
      <c r="H1227" s="623"/>
      <c r="I1227" s="624"/>
    </row>
    <row r="1228" spans="2:9" ht="15" x14ac:dyDescent="0.25">
      <c r="B1228" s="448" t="s">
        <v>144</v>
      </c>
      <c r="C1228" s="375" t="s">
        <v>984</v>
      </c>
      <c r="D1228" s="396" t="s">
        <v>1006</v>
      </c>
      <c r="E1228" s="398"/>
      <c r="F1228" s="596"/>
      <c r="G1228" s="597"/>
      <c r="H1228" s="597"/>
      <c r="I1228" s="598"/>
    </row>
    <row r="1229" spans="2:9" ht="15" x14ac:dyDescent="0.25">
      <c r="B1229" s="154" t="s">
        <v>732</v>
      </c>
      <c r="C1229" s="376"/>
      <c r="D1229" s="377"/>
      <c r="E1229" s="378"/>
      <c r="F1229" s="599"/>
      <c r="G1229" s="600"/>
      <c r="H1229" s="600"/>
      <c r="I1229" s="601"/>
    </row>
    <row r="1230" spans="2:9" ht="15" x14ac:dyDescent="0.25">
      <c r="B1230" s="154" t="s">
        <v>145</v>
      </c>
      <c r="C1230" s="377"/>
      <c r="D1230" s="379"/>
      <c r="E1230" s="380"/>
      <c r="F1230" s="599"/>
      <c r="G1230" s="600"/>
      <c r="H1230" s="600"/>
      <c r="I1230" s="601"/>
    </row>
    <row r="1231" spans="2:9" x14ac:dyDescent="0.2">
      <c r="B1231" s="154" t="s">
        <v>733</v>
      </c>
      <c r="C1231" s="395"/>
      <c r="D1231" s="2"/>
      <c r="E1231" s="378"/>
      <c r="F1231" s="599"/>
      <c r="G1231" s="600"/>
      <c r="H1231" s="600"/>
      <c r="I1231" s="601"/>
    </row>
    <row r="1232" spans="2:9" x14ac:dyDescent="0.2">
      <c r="B1232" s="154" t="s">
        <v>146</v>
      </c>
      <c r="C1232" s="377"/>
      <c r="D1232" s="381"/>
      <c r="E1232" s="378"/>
      <c r="F1232" s="599"/>
      <c r="G1232" s="600"/>
      <c r="H1232" s="600"/>
      <c r="I1232" s="601"/>
    </row>
    <row r="1233" spans="2:9" x14ac:dyDescent="0.2">
      <c r="B1233" s="154" t="s">
        <v>67</v>
      </c>
      <c r="C1233" s="399">
        <v>43805</v>
      </c>
      <c r="D1233" s="397">
        <v>43718</v>
      </c>
      <c r="E1233" s="383"/>
      <c r="F1233" s="599"/>
      <c r="G1233" s="600"/>
      <c r="H1233" s="600"/>
      <c r="I1233" s="601"/>
    </row>
    <row r="1234" spans="2:9" x14ac:dyDescent="0.2">
      <c r="B1234" s="154" t="s">
        <v>147</v>
      </c>
      <c r="C1234" s="384">
        <v>564.86</v>
      </c>
      <c r="D1234" s="384">
        <v>200</v>
      </c>
      <c r="E1234" s="385"/>
      <c r="F1234" s="599"/>
      <c r="G1234" s="600"/>
      <c r="H1234" s="600"/>
      <c r="I1234" s="601"/>
    </row>
    <row r="1235" spans="2:9" x14ac:dyDescent="0.2">
      <c r="B1235" s="384" t="s">
        <v>148</v>
      </c>
      <c r="C1235" s="386">
        <v>0</v>
      </c>
      <c r="D1235" s="384">
        <v>0</v>
      </c>
      <c r="E1235" s="385">
        <v>0</v>
      </c>
      <c r="F1235" s="599"/>
      <c r="G1235" s="600"/>
      <c r="H1235" s="600"/>
      <c r="I1235" s="601"/>
    </row>
    <row r="1236" spans="2:9" ht="13.5" thickBot="1" x14ac:dyDescent="0.25">
      <c r="B1236" s="387" t="s">
        <v>734</v>
      </c>
      <c r="C1236" s="388">
        <v>0</v>
      </c>
      <c r="D1236" s="389">
        <v>0</v>
      </c>
      <c r="E1236" s="390">
        <v>0</v>
      </c>
      <c r="F1236" s="602"/>
      <c r="G1236" s="603"/>
      <c r="H1236" s="603"/>
      <c r="I1236" s="604"/>
    </row>
    <row r="1237" spans="2:9" ht="13.5" customHeight="1" thickBot="1" x14ac:dyDescent="0.35">
      <c r="B1237" s="391" t="s">
        <v>149</v>
      </c>
      <c r="C1237" s="463">
        <f>SUM(C1234:C1236)</f>
        <v>564.86</v>
      </c>
      <c r="D1237" s="464">
        <f>SUM(D1234:D1236)</f>
        <v>200</v>
      </c>
      <c r="E1237" s="463">
        <f>SUM(E1234:E1236)</f>
        <v>0</v>
      </c>
      <c r="F1237" s="605">
        <v>120</v>
      </c>
      <c r="G1237" s="605"/>
      <c r="H1237" s="605"/>
      <c r="I1237" s="606"/>
    </row>
    <row r="1238" spans="2:9" ht="16.5" customHeight="1" x14ac:dyDescent="0.2"/>
    <row r="1239" spans="2:9" x14ac:dyDescent="0.2">
      <c r="B1239" s="116" t="s">
        <v>510</v>
      </c>
      <c r="C1239" s="638" t="s">
        <v>493</v>
      </c>
      <c r="D1239" s="639"/>
      <c r="E1239" s="639"/>
      <c r="F1239" s="639"/>
      <c r="G1239" s="639"/>
      <c r="H1239" s="640"/>
      <c r="I1239" s="116" t="s">
        <v>116</v>
      </c>
    </row>
    <row r="1240" spans="2:9" ht="15" customHeight="1" x14ac:dyDescent="0.2">
      <c r="B1240" s="117" t="s">
        <v>117</v>
      </c>
      <c r="C1240" s="619"/>
      <c r="D1240" s="620"/>
      <c r="E1240" s="620"/>
      <c r="F1240" s="620"/>
      <c r="G1240" s="620"/>
      <c r="H1240" s="620"/>
      <c r="I1240" s="621"/>
    </row>
    <row r="1241" spans="2:9" ht="15" customHeight="1" x14ac:dyDescent="0.2">
      <c r="B1241" s="116" t="s">
        <v>118</v>
      </c>
      <c r="C1241" s="117" t="s">
        <v>119</v>
      </c>
      <c r="D1241" s="116" t="s">
        <v>120</v>
      </c>
      <c r="E1241" s="116" t="s">
        <v>5</v>
      </c>
      <c r="F1241" s="116" t="s">
        <v>121</v>
      </c>
      <c r="G1241" s="116" t="s">
        <v>122</v>
      </c>
      <c r="H1241" s="117" t="s">
        <v>123</v>
      </c>
      <c r="I1241" s="117" t="s">
        <v>124</v>
      </c>
    </row>
    <row r="1242" spans="2:9" ht="15" customHeight="1" x14ac:dyDescent="0.2">
      <c r="B1242" s="116" t="s">
        <v>39</v>
      </c>
      <c r="C1242" s="116" t="s">
        <v>132</v>
      </c>
      <c r="D1242" s="312" t="s">
        <v>1018</v>
      </c>
      <c r="E1242" s="117" t="s">
        <v>1017</v>
      </c>
      <c r="F1242" s="116" t="s">
        <v>310</v>
      </c>
      <c r="G1242" s="116">
        <v>1</v>
      </c>
      <c r="H1242" s="116">
        <v>140</v>
      </c>
      <c r="I1242" s="122">
        <f t="shared" ref="I1242:I1244" si="69">ROUNDDOWN(SUMPRODUCT(G1242,H1242),2)</f>
        <v>140</v>
      </c>
    </row>
    <row r="1243" spans="2:9" ht="12.75" customHeight="1" x14ac:dyDescent="0.2">
      <c r="B1243" s="116" t="s">
        <v>39</v>
      </c>
      <c r="C1243" s="116" t="s">
        <v>125</v>
      </c>
      <c r="D1243" s="312" t="s">
        <v>128</v>
      </c>
      <c r="E1243" s="117" t="s">
        <v>99</v>
      </c>
      <c r="F1243" s="116" t="s">
        <v>100</v>
      </c>
      <c r="G1243" s="116">
        <v>1.0401</v>
      </c>
      <c r="H1243" s="116">
        <v>17.09</v>
      </c>
      <c r="I1243" s="122">
        <f t="shared" si="69"/>
        <v>17.77</v>
      </c>
    </row>
    <row r="1244" spans="2:9" ht="12.75" customHeight="1" x14ac:dyDescent="0.2">
      <c r="B1244" s="116" t="s">
        <v>39</v>
      </c>
      <c r="C1244" s="116" t="s">
        <v>125</v>
      </c>
      <c r="D1244" s="312" t="s">
        <v>978</v>
      </c>
      <c r="E1244" s="117" t="s">
        <v>151</v>
      </c>
      <c r="F1244" s="116" t="s">
        <v>100</v>
      </c>
      <c r="G1244" s="116">
        <v>0.26</v>
      </c>
      <c r="H1244" s="116">
        <v>22.45</v>
      </c>
      <c r="I1244" s="122">
        <f t="shared" si="69"/>
        <v>5.83</v>
      </c>
    </row>
    <row r="1245" spans="2:9" ht="12.75" customHeight="1" x14ac:dyDescent="0.2">
      <c r="B1245" s="116" t="s">
        <v>129</v>
      </c>
      <c r="C1245" s="116"/>
      <c r="D1245" s="122">
        <f>SUM(I1242)</f>
        <v>140</v>
      </c>
      <c r="E1245" s="116" t="s">
        <v>130</v>
      </c>
      <c r="F1245" s="116"/>
      <c r="G1245" s="116"/>
      <c r="H1245" s="116"/>
      <c r="I1245" s="122">
        <f>SUM(I1243:I1244)</f>
        <v>23.6</v>
      </c>
    </row>
    <row r="1246" spans="2:9" ht="12.75" customHeight="1" thickBot="1" x14ac:dyDescent="0.25">
      <c r="B1246" s="118"/>
      <c r="C1246" s="394"/>
      <c r="D1246" s="394"/>
      <c r="E1246" s="394" t="s">
        <v>131</v>
      </c>
      <c r="F1246" s="394"/>
      <c r="G1246" s="394"/>
      <c r="H1246" s="394"/>
      <c r="I1246" s="446">
        <f>D1245+I1245</f>
        <v>163.6</v>
      </c>
    </row>
    <row r="1247" spans="2:9" ht="12.75" customHeight="1" x14ac:dyDescent="0.2">
      <c r="B1247" s="373" t="s">
        <v>143</v>
      </c>
      <c r="C1247" s="613" t="s">
        <v>51</v>
      </c>
      <c r="D1247" s="614"/>
      <c r="E1247" s="614"/>
      <c r="F1247" s="614"/>
      <c r="G1247" s="614"/>
      <c r="H1247" s="614"/>
      <c r="I1247" s="615"/>
    </row>
    <row r="1248" spans="2:9" ht="13.5" customHeight="1" x14ac:dyDescent="0.2">
      <c r="B1248" s="450" t="s">
        <v>1020</v>
      </c>
      <c r="C1248" s="610" t="s">
        <v>1021</v>
      </c>
      <c r="D1248" s="611"/>
      <c r="E1248" s="611"/>
      <c r="F1248" s="611"/>
      <c r="G1248" s="611"/>
      <c r="H1248" s="611"/>
      <c r="I1248" s="612"/>
    </row>
    <row r="1249" spans="2:9" ht="25.5" x14ac:dyDescent="0.2">
      <c r="B1249" s="426" t="s">
        <v>730</v>
      </c>
      <c r="C1249" s="610" t="s">
        <v>731</v>
      </c>
      <c r="D1249" s="611"/>
      <c r="E1249" s="689"/>
      <c r="F1249" s="607" t="s">
        <v>64</v>
      </c>
      <c r="G1249" s="608"/>
      <c r="H1249" s="608"/>
      <c r="I1249" s="609"/>
    </row>
    <row r="1250" spans="2:9" ht="15" x14ac:dyDescent="0.25">
      <c r="B1250" s="448" t="s">
        <v>144</v>
      </c>
      <c r="C1250" s="375" t="s">
        <v>984</v>
      </c>
      <c r="D1250" s="396" t="s">
        <v>1006</v>
      </c>
      <c r="E1250" s="398"/>
      <c r="F1250" s="596"/>
      <c r="G1250" s="597"/>
      <c r="H1250" s="597"/>
      <c r="I1250" s="598"/>
    </row>
    <row r="1251" spans="2:9" ht="15" x14ac:dyDescent="0.25">
      <c r="B1251" s="154" t="s">
        <v>732</v>
      </c>
      <c r="C1251" s="376"/>
      <c r="D1251" s="377"/>
      <c r="E1251" s="378"/>
      <c r="F1251" s="599"/>
      <c r="G1251" s="600"/>
      <c r="H1251" s="600"/>
      <c r="I1251" s="601"/>
    </row>
    <row r="1252" spans="2:9" ht="15" x14ac:dyDescent="0.25">
      <c r="B1252" s="154" t="s">
        <v>145</v>
      </c>
      <c r="C1252" s="377"/>
      <c r="D1252" s="379"/>
      <c r="E1252" s="380"/>
      <c r="F1252" s="599"/>
      <c r="G1252" s="600"/>
      <c r="H1252" s="600"/>
      <c r="I1252" s="601"/>
    </row>
    <row r="1253" spans="2:9" x14ac:dyDescent="0.2">
      <c r="B1253" s="154" t="s">
        <v>733</v>
      </c>
      <c r="C1253" s="395"/>
      <c r="D1253" s="2"/>
      <c r="E1253" s="378"/>
      <c r="F1253" s="599"/>
      <c r="G1253" s="600"/>
      <c r="H1253" s="600"/>
      <c r="I1253" s="601"/>
    </row>
    <row r="1254" spans="2:9" x14ac:dyDescent="0.2">
      <c r="B1254" s="154" t="s">
        <v>146</v>
      </c>
      <c r="C1254" s="377"/>
      <c r="D1254" s="381"/>
      <c r="E1254" s="378"/>
      <c r="F1254" s="599"/>
      <c r="G1254" s="600"/>
      <c r="H1254" s="600"/>
      <c r="I1254" s="601"/>
    </row>
    <row r="1255" spans="2:9" x14ac:dyDescent="0.2">
      <c r="B1255" s="154" t="s">
        <v>67</v>
      </c>
      <c r="C1255" s="399">
        <v>43805</v>
      </c>
      <c r="D1255" s="397">
        <v>43718</v>
      </c>
      <c r="E1255" s="383"/>
      <c r="F1255" s="599"/>
      <c r="G1255" s="600"/>
      <c r="H1255" s="600"/>
      <c r="I1255" s="601"/>
    </row>
    <row r="1256" spans="2:9" x14ac:dyDescent="0.2">
      <c r="B1256" s="154" t="s">
        <v>147</v>
      </c>
      <c r="C1256" s="384">
        <v>80</v>
      </c>
      <c r="D1256" s="384">
        <v>200</v>
      </c>
      <c r="E1256" s="385"/>
      <c r="F1256" s="599"/>
      <c r="G1256" s="600"/>
      <c r="H1256" s="600"/>
      <c r="I1256" s="601"/>
    </row>
    <row r="1257" spans="2:9" x14ac:dyDescent="0.2">
      <c r="B1257" s="384" t="s">
        <v>148</v>
      </c>
      <c r="C1257" s="386">
        <v>0</v>
      </c>
      <c r="D1257" s="384">
        <v>0</v>
      </c>
      <c r="E1257" s="385">
        <v>0</v>
      </c>
      <c r="F1257" s="599"/>
      <c r="G1257" s="600"/>
      <c r="H1257" s="600"/>
      <c r="I1257" s="601"/>
    </row>
    <row r="1258" spans="2:9" ht="13.5" thickBot="1" x14ac:dyDescent="0.25">
      <c r="B1258" s="387" t="s">
        <v>734</v>
      </c>
      <c r="C1258" s="388">
        <v>0</v>
      </c>
      <c r="D1258" s="389">
        <v>0</v>
      </c>
      <c r="E1258" s="390">
        <v>0</v>
      </c>
      <c r="F1258" s="599"/>
      <c r="G1258" s="600"/>
      <c r="H1258" s="600"/>
      <c r="I1258" s="601"/>
    </row>
    <row r="1259" spans="2:9" ht="19.5" thickBot="1" x14ac:dyDescent="0.35">
      <c r="B1259" s="391" t="s">
        <v>149</v>
      </c>
      <c r="C1259" s="392">
        <f>SUM(C1256:C1258)</f>
        <v>80</v>
      </c>
      <c r="D1259" s="393">
        <f>SUM(D1256:D1258)</f>
        <v>200</v>
      </c>
      <c r="E1259" s="392">
        <f>SUM(E1256:E1258)</f>
        <v>0</v>
      </c>
      <c r="F1259" s="616">
        <v>140</v>
      </c>
      <c r="G1259" s="605"/>
      <c r="H1259" s="605"/>
      <c r="I1259" s="606"/>
    </row>
    <row r="1260" spans="2:9" ht="13.5" thickBot="1" x14ac:dyDescent="0.25"/>
    <row r="1261" spans="2:9" ht="13.5" thickBot="1" x14ac:dyDescent="0.25">
      <c r="B1261" s="635" t="s">
        <v>530</v>
      </c>
      <c r="C1261" s="636"/>
      <c r="D1261" s="636"/>
      <c r="E1261" s="636"/>
      <c r="F1261" s="636"/>
      <c r="G1261" s="636"/>
      <c r="H1261" s="636"/>
      <c r="I1261" s="637"/>
    </row>
    <row r="1262" spans="2:9" ht="13.5" thickBot="1" x14ac:dyDescent="0.25">
      <c r="B1262" s="5"/>
      <c r="C1262" s="5"/>
      <c r="D1262" s="5"/>
      <c r="E1262" s="5"/>
      <c r="F1262" s="5"/>
      <c r="G1262" s="5"/>
      <c r="H1262" s="5"/>
      <c r="I1262" s="5"/>
    </row>
    <row r="1263" spans="2:9" x14ac:dyDescent="0.2">
      <c r="B1263" s="105" t="s">
        <v>113</v>
      </c>
      <c r="C1263" s="106" t="s">
        <v>114</v>
      </c>
      <c r="D1263" s="106"/>
      <c r="E1263" s="106"/>
      <c r="F1263" s="106" t="s">
        <v>115</v>
      </c>
      <c r="G1263" s="106"/>
      <c r="H1263" s="106"/>
      <c r="I1263" s="107"/>
    </row>
    <row r="1264" spans="2:9" ht="13.5" thickBot="1" x14ac:dyDescent="0.25">
      <c r="B1264" s="115" t="s">
        <v>1019</v>
      </c>
      <c r="C1264" s="617"/>
      <c r="D1264" s="617"/>
      <c r="E1264" s="617"/>
      <c r="F1264" s="617"/>
      <c r="G1264" s="617"/>
      <c r="H1264" s="617"/>
      <c r="I1264" s="618"/>
    </row>
    <row r="1265" spans="2:9" x14ac:dyDescent="0.2">
      <c r="B1265" s="5"/>
      <c r="C1265" s="5"/>
      <c r="D1265" s="5"/>
      <c r="E1265" s="5"/>
      <c r="F1265" s="5"/>
      <c r="G1265" s="5"/>
      <c r="H1265" s="5"/>
      <c r="I1265" s="5"/>
    </row>
    <row r="1266" spans="2:9" x14ac:dyDescent="0.2">
      <c r="B1266" s="116" t="s">
        <v>1019</v>
      </c>
      <c r="C1266" s="619" t="s">
        <v>531</v>
      </c>
      <c r="D1266" s="620"/>
      <c r="E1266" s="620"/>
      <c r="F1266" s="620"/>
      <c r="G1266" s="620"/>
      <c r="H1266" s="621"/>
      <c r="I1266" s="116" t="s">
        <v>139</v>
      </c>
    </row>
    <row r="1267" spans="2:9" x14ac:dyDescent="0.2">
      <c r="B1267" s="117" t="s">
        <v>117</v>
      </c>
      <c r="C1267" s="619"/>
      <c r="D1267" s="620"/>
      <c r="E1267" s="620"/>
      <c r="F1267" s="620"/>
      <c r="G1267" s="620"/>
      <c r="H1267" s="620"/>
      <c r="I1267" s="621"/>
    </row>
    <row r="1268" spans="2:9" ht="25.5" x14ac:dyDescent="0.2">
      <c r="B1268" s="116" t="s">
        <v>118</v>
      </c>
      <c r="C1268" s="117" t="s">
        <v>119</v>
      </c>
      <c r="D1268" s="116" t="s">
        <v>120</v>
      </c>
      <c r="E1268" s="116" t="s">
        <v>5</v>
      </c>
      <c r="F1268" s="116" t="s">
        <v>121</v>
      </c>
      <c r="G1268" s="116" t="s">
        <v>122</v>
      </c>
      <c r="H1268" s="117" t="s">
        <v>123</v>
      </c>
      <c r="I1268" s="117" t="s">
        <v>124</v>
      </c>
    </row>
    <row r="1269" spans="2:9" ht="25.5" x14ac:dyDescent="0.2">
      <c r="B1269" s="116" t="s">
        <v>39</v>
      </c>
      <c r="C1269" s="116" t="s">
        <v>132</v>
      </c>
      <c r="D1269" s="290">
        <v>3</v>
      </c>
      <c r="E1269" s="117" t="s">
        <v>1022</v>
      </c>
      <c r="F1269" s="116" t="s">
        <v>818</v>
      </c>
      <c r="G1269" s="116">
        <v>0.2</v>
      </c>
      <c r="H1269" s="116">
        <v>4.95</v>
      </c>
      <c r="I1269" s="122">
        <f>ROUND(SUMPRODUCT(G1269,H1269),2)</f>
        <v>0.99</v>
      </c>
    </row>
    <row r="1270" spans="2:9" x14ac:dyDescent="0.2">
      <c r="B1270" s="116" t="s">
        <v>39</v>
      </c>
      <c r="C1270" s="116" t="s">
        <v>125</v>
      </c>
      <c r="D1270" s="312">
        <v>99316</v>
      </c>
      <c r="E1270" s="117" t="s">
        <v>99</v>
      </c>
      <c r="F1270" s="116" t="s">
        <v>100</v>
      </c>
      <c r="G1270" s="116">
        <v>0.35</v>
      </c>
      <c r="H1270" s="116">
        <v>17.09</v>
      </c>
      <c r="I1270" s="122">
        <f>ROUND(SUMPRODUCT(G1270,H1270),2)</f>
        <v>5.98</v>
      </c>
    </row>
    <row r="1271" spans="2:9" x14ac:dyDescent="0.2">
      <c r="B1271" s="116" t="s">
        <v>39</v>
      </c>
      <c r="C1271" s="116" t="s">
        <v>125</v>
      </c>
      <c r="D1271" s="290" t="s">
        <v>689</v>
      </c>
      <c r="E1271" s="117" t="s">
        <v>1023</v>
      </c>
      <c r="F1271" s="116" t="s">
        <v>100</v>
      </c>
      <c r="G1271" s="116">
        <v>0.35</v>
      </c>
      <c r="H1271" s="116">
        <v>24.42</v>
      </c>
      <c r="I1271" s="122">
        <f t="shared" ref="I1271" si="70">ROUND(SUMPRODUCT(G1271,H1271),2)</f>
        <v>8.5500000000000007</v>
      </c>
    </row>
    <row r="1272" spans="2:9" x14ac:dyDescent="0.2">
      <c r="B1272" s="116" t="s">
        <v>129</v>
      </c>
      <c r="C1272" s="116"/>
      <c r="D1272" s="116">
        <f>SUM(I1269:I1269)</f>
        <v>0.99</v>
      </c>
      <c r="E1272" s="116" t="s">
        <v>130</v>
      </c>
      <c r="F1272" s="116"/>
      <c r="G1272" s="116"/>
      <c r="H1272" s="116"/>
      <c r="I1272" s="122">
        <f>(SUM(I1270:I1271)-0.01)</f>
        <v>14.520000000000001</v>
      </c>
    </row>
    <row r="1273" spans="2:9" x14ac:dyDescent="0.2">
      <c r="B1273" s="118"/>
      <c r="C1273" s="119"/>
      <c r="D1273" s="119"/>
      <c r="E1273" s="119" t="s">
        <v>131</v>
      </c>
      <c r="F1273" s="119"/>
      <c r="G1273" s="119"/>
      <c r="H1273" s="119"/>
      <c r="I1273" s="370">
        <f>D1272+I1272</f>
        <v>15.510000000000002</v>
      </c>
    </row>
    <row r="1274" spans="2:9" ht="13.5" thickBot="1" x14ac:dyDescent="0.25">
      <c r="B1274" s="5"/>
      <c r="C1274" s="5"/>
      <c r="D1274" s="5"/>
      <c r="E1274" s="5"/>
      <c r="F1274" s="5"/>
      <c r="G1274" s="5"/>
      <c r="H1274" s="5"/>
      <c r="I1274" s="5"/>
    </row>
    <row r="1275" spans="2:9" ht="13.5" thickBot="1" x14ac:dyDescent="0.25">
      <c r="B1275" s="635" t="s">
        <v>539</v>
      </c>
      <c r="C1275" s="636"/>
      <c r="D1275" s="636"/>
      <c r="E1275" s="636"/>
      <c r="F1275" s="636"/>
      <c r="G1275" s="636"/>
      <c r="H1275" s="636"/>
      <c r="I1275" s="637"/>
    </row>
    <row r="1276" spans="2:9" x14ac:dyDescent="0.2">
      <c r="B1276" s="5"/>
      <c r="C1276" s="5"/>
      <c r="D1276" s="5"/>
      <c r="E1276" s="5"/>
      <c r="F1276" s="5"/>
      <c r="G1276" s="5"/>
      <c r="H1276" s="5"/>
      <c r="I1276" s="5"/>
    </row>
    <row r="1277" spans="2:9" x14ac:dyDescent="0.2">
      <c r="B1277" s="116" t="s">
        <v>544</v>
      </c>
      <c r="C1277" s="619" t="s">
        <v>540</v>
      </c>
      <c r="D1277" s="620"/>
      <c r="E1277" s="620"/>
      <c r="F1277" s="620"/>
      <c r="G1277" s="620"/>
      <c r="H1277" s="621"/>
      <c r="I1277" s="116" t="s">
        <v>116</v>
      </c>
    </row>
    <row r="1278" spans="2:9" x14ac:dyDescent="0.2">
      <c r="B1278" s="117" t="s">
        <v>117</v>
      </c>
      <c r="C1278" s="619"/>
      <c r="D1278" s="620"/>
      <c r="E1278" s="620"/>
      <c r="F1278" s="620"/>
      <c r="G1278" s="620"/>
      <c r="H1278" s="620"/>
      <c r="I1278" s="621"/>
    </row>
    <row r="1279" spans="2:9" ht="25.5" x14ac:dyDescent="0.2">
      <c r="B1279" s="116" t="s">
        <v>118</v>
      </c>
      <c r="C1279" s="117" t="s">
        <v>119</v>
      </c>
      <c r="D1279" s="116" t="s">
        <v>120</v>
      </c>
      <c r="E1279" s="116" t="s">
        <v>5</v>
      </c>
      <c r="F1279" s="116" t="s">
        <v>121</v>
      </c>
      <c r="G1279" s="116" t="s">
        <v>122</v>
      </c>
      <c r="H1279" s="117" t="s">
        <v>123</v>
      </c>
      <c r="I1279" s="117" t="s">
        <v>124</v>
      </c>
    </row>
    <row r="1280" spans="2:9" ht="38.25" x14ac:dyDescent="0.2">
      <c r="B1280" s="116" t="s">
        <v>39</v>
      </c>
      <c r="C1280" s="116" t="s">
        <v>125</v>
      </c>
      <c r="D1280" s="116" t="s">
        <v>827</v>
      </c>
      <c r="E1280" s="117" t="s">
        <v>822</v>
      </c>
      <c r="F1280" s="116" t="s">
        <v>154</v>
      </c>
      <c r="G1280" s="116">
        <v>3.22</v>
      </c>
      <c r="H1280" s="117">
        <v>35.28</v>
      </c>
      <c r="I1280" s="122">
        <f>ROUNDDOWN(SUMPRODUCT(G1280,H1280),2)</f>
        <v>113.6</v>
      </c>
    </row>
    <row r="1281" spans="2:9" ht="51" x14ac:dyDescent="0.2">
      <c r="B1281" s="116" t="s">
        <v>39</v>
      </c>
      <c r="C1281" s="116" t="s">
        <v>125</v>
      </c>
      <c r="D1281" s="312" t="s">
        <v>893</v>
      </c>
      <c r="E1281" s="117" t="s">
        <v>891</v>
      </c>
      <c r="F1281" s="116" t="s">
        <v>138</v>
      </c>
      <c r="G1281" s="116">
        <v>0.19</v>
      </c>
      <c r="H1281" s="116">
        <v>402.66</v>
      </c>
      <c r="I1281" s="122">
        <f>ROUNDDOWN(SUMPRODUCT(G1281,H1281),2)</f>
        <v>76.5</v>
      </c>
    </row>
    <row r="1282" spans="2:9" ht="38.25" x14ac:dyDescent="0.2">
      <c r="B1282" s="116" t="s">
        <v>39</v>
      </c>
      <c r="C1282" s="116" t="s">
        <v>125</v>
      </c>
      <c r="D1282" s="312" t="s">
        <v>894</v>
      </c>
      <c r="E1282" s="117" t="s">
        <v>892</v>
      </c>
      <c r="F1282" s="116" t="s">
        <v>133</v>
      </c>
      <c r="G1282" s="116">
        <v>5.51</v>
      </c>
      <c r="H1282" s="116">
        <v>8.58</v>
      </c>
      <c r="I1282" s="122">
        <f>ROUNDDOWN(SUMPRODUCT(G1282,H1282),2)</f>
        <v>47.27</v>
      </c>
    </row>
    <row r="1283" spans="2:9" ht="38.25" x14ac:dyDescent="0.2">
      <c r="B1283" s="116" t="s">
        <v>39</v>
      </c>
      <c r="C1283" s="116" t="s">
        <v>125</v>
      </c>
      <c r="D1283" s="312" t="s">
        <v>894</v>
      </c>
      <c r="E1283" s="117" t="s">
        <v>892</v>
      </c>
      <c r="F1283" s="116" t="s">
        <v>133</v>
      </c>
      <c r="G1283" s="116">
        <v>1.28</v>
      </c>
      <c r="H1283" s="116">
        <v>8.58</v>
      </c>
      <c r="I1283" s="122">
        <f t="shared" ref="I1283" si="71">ROUND(SUMPRODUCT(G1283,H1283),2)</f>
        <v>10.98</v>
      </c>
    </row>
    <row r="1284" spans="2:9" x14ac:dyDescent="0.2">
      <c r="B1284" s="116" t="s">
        <v>129</v>
      </c>
      <c r="C1284" s="116"/>
      <c r="D1284" s="122">
        <f>SUM(I1280:I1283)</f>
        <v>248.35</v>
      </c>
      <c r="E1284" s="116" t="s">
        <v>130</v>
      </c>
      <c r="F1284" s="116"/>
      <c r="G1284" s="116"/>
      <c r="H1284" s="116"/>
      <c r="I1284" s="122">
        <v>0</v>
      </c>
    </row>
    <row r="1285" spans="2:9" x14ac:dyDescent="0.2">
      <c r="B1285" s="118"/>
      <c r="C1285" s="119"/>
      <c r="D1285" s="119"/>
      <c r="E1285" s="119" t="s">
        <v>131</v>
      </c>
      <c r="F1285" s="119"/>
      <c r="G1285" s="119"/>
      <c r="H1285" s="119"/>
      <c r="I1285" s="370">
        <f>D1284+I1284</f>
        <v>248.35</v>
      </c>
    </row>
    <row r="1286" spans="2:9" ht="13.5" thickBot="1" x14ac:dyDescent="0.25">
      <c r="B1286" s="5"/>
      <c r="C1286" s="5"/>
      <c r="D1286" s="5"/>
      <c r="E1286" s="5"/>
      <c r="F1286" s="5"/>
      <c r="G1286" s="5"/>
      <c r="H1286" s="5"/>
      <c r="I1286" s="5"/>
    </row>
    <row r="1287" spans="2:9" ht="13.5" thickBot="1" x14ac:dyDescent="0.25">
      <c r="B1287" s="436"/>
      <c r="C1287" s="437"/>
      <c r="D1287" s="437"/>
      <c r="E1287" s="437"/>
      <c r="F1287" s="437"/>
      <c r="G1287" s="437"/>
      <c r="H1287" s="437"/>
      <c r="I1287" s="438"/>
    </row>
    <row r="1288" spans="2:9" x14ac:dyDescent="0.2">
      <c r="B1288" s="105"/>
      <c r="C1288" s="106"/>
      <c r="D1288" s="106"/>
      <c r="E1288" s="106"/>
      <c r="F1288" s="106"/>
      <c r="G1288" s="106"/>
      <c r="H1288" s="106"/>
      <c r="I1288" s="107"/>
    </row>
    <row r="1289" spans="2:9" x14ac:dyDescent="0.2">
      <c r="B1289" s="108"/>
      <c r="C1289" s="5"/>
      <c r="D1289" s="5"/>
      <c r="E1289" s="5"/>
      <c r="F1289" s="5"/>
      <c r="G1289" s="5"/>
      <c r="H1289" s="5"/>
      <c r="I1289" s="109"/>
    </row>
    <row r="1290" spans="2:9" x14ac:dyDescent="0.2">
      <c r="B1290" s="108"/>
      <c r="C1290" s="5"/>
      <c r="D1290" s="5"/>
      <c r="E1290" s="5"/>
      <c r="F1290" s="5"/>
      <c r="G1290" s="5"/>
      <c r="H1290" s="5"/>
      <c r="I1290" s="109"/>
    </row>
    <row r="1291" spans="2:9" x14ac:dyDescent="0.2">
      <c r="B1291" s="108"/>
      <c r="C1291" s="5"/>
      <c r="D1291" s="5"/>
      <c r="E1291" s="5"/>
      <c r="F1291" s="5"/>
      <c r="G1291" s="5"/>
      <c r="H1291" s="5"/>
      <c r="I1291" s="109"/>
    </row>
    <row r="1292" spans="2:9" x14ac:dyDescent="0.2">
      <c r="B1292" s="472"/>
      <c r="C1292" s="124"/>
      <c r="D1292" s="124"/>
      <c r="E1292" s="125"/>
      <c r="F1292" s="124"/>
      <c r="G1292" s="126"/>
      <c r="H1292" s="127"/>
      <c r="I1292" s="473"/>
    </row>
    <row r="1293" spans="2:9" x14ac:dyDescent="0.2">
      <c r="B1293" s="108" t="s">
        <v>1038</v>
      </c>
      <c r="C1293" s="124"/>
      <c r="D1293" s="124"/>
      <c r="E1293" s="125"/>
      <c r="F1293" s="124"/>
      <c r="G1293" s="126"/>
      <c r="H1293" s="127"/>
      <c r="I1293" s="473"/>
    </row>
    <row r="1294" spans="2:9" x14ac:dyDescent="0.2">
      <c r="B1294" s="108"/>
      <c r="C1294" s="5"/>
      <c r="D1294" s="474"/>
      <c r="E1294" s="61"/>
      <c r="F1294" s="5"/>
      <c r="G1294" s="5"/>
      <c r="H1294" s="5"/>
      <c r="I1294" s="109"/>
    </row>
    <row r="1295" spans="2:9" x14ac:dyDescent="0.2">
      <c r="B1295" s="108"/>
      <c r="C1295" s="5"/>
      <c r="D1295" s="474"/>
      <c r="E1295" s="61"/>
      <c r="F1295" s="5"/>
      <c r="G1295" s="5"/>
      <c r="H1295" s="5"/>
      <c r="I1295" s="109"/>
    </row>
    <row r="1296" spans="2:9" x14ac:dyDescent="0.2">
      <c r="B1296" s="108"/>
      <c r="C1296" s="5"/>
      <c r="D1296" s="474"/>
      <c r="E1296" s="475"/>
      <c r="F1296" s="5"/>
      <c r="G1296" s="5"/>
      <c r="H1296" s="5"/>
      <c r="I1296" s="109"/>
    </row>
    <row r="1297" spans="2:9" x14ac:dyDescent="0.2">
      <c r="B1297" s="108"/>
      <c r="C1297" s="5"/>
      <c r="D1297" s="474"/>
      <c r="E1297" s="476"/>
      <c r="F1297" s="5"/>
      <c r="G1297" s="5"/>
      <c r="H1297" s="5"/>
      <c r="I1297" s="109"/>
    </row>
    <row r="1298" spans="2:9" x14ac:dyDescent="0.2">
      <c r="B1298" s="108"/>
      <c r="C1298" s="5"/>
      <c r="D1298" s="474"/>
      <c r="E1298" s="476"/>
      <c r="F1298" s="5"/>
      <c r="G1298" s="5"/>
      <c r="H1298" s="5"/>
      <c r="I1298" s="109"/>
    </row>
    <row r="1299" spans="2:9" x14ac:dyDescent="0.2">
      <c r="B1299" s="108"/>
      <c r="C1299" s="5"/>
      <c r="D1299" s="474"/>
      <c r="E1299" s="476"/>
      <c r="F1299" s="5"/>
      <c r="G1299" s="5"/>
      <c r="H1299" s="5"/>
      <c r="I1299" s="109"/>
    </row>
    <row r="1300" spans="2:9" ht="13.5" thickBot="1" x14ac:dyDescent="0.25">
      <c r="B1300" s="115"/>
      <c r="C1300" s="477"/>
      <c r="D1300" s="477"/>
      <c r="E1300" s="477"/>
      <c r="F1300" s="477"/>
      <c r="G1300" s="477"/>
      <c r="H1300" s="477"/>
      <c r="I1300" s="478"/>
    </row>
  </sheetData>
  <mergeCells count="367">
    <mergeCell ref="C1277:H1277"/>
    <mergeCell ref="C1278:I1278"/>
    <mergeCell ref="C261:E261"/>
    <mergeCell ref="C236:E236"/>
    <mergeCell ref="B1275:I1275"/>
    <mergeCell ref="C1240:I1240"/>
    <mergeCell ref="C1249:E1249"/>
    <mergeCell ref="B1261:I1261"/>
    <mergeCell ref="C843:E843"/>
    <mergeCell ref="C817:E817"/>
    <mergeCell ref="C1195:H1195"/>
    <mergeCell ref="C1196:I1196"/>
    <mergeCell ref="C1217:H1217"/>
    <mergeCell ref="C1218:I1218"/>
    <mergeCell ref="C1227:E1227"/>
    <mergeCell ref="C1239:H1239"/>
    <mergeCell ref="C945:E945"/>
    <mergeCell ref="C967:E967"/>
    <mergeCell ref="C989:E989"/>
    <mergeCell ref="C1205:E1205"/>
    <mergeCell ref="C1029:E1029"/>
    <mergeCell ref="C1051:E1051"/>
    <mergeCell ref="C1073:E1073"/>
    <mergeCell ref="C1117:E1117"/>
    <mergeCell ref="C1095:E1095"/>
    <mergeCell ref="C1161:E1161"/>
    <mergeCell ref="C1183:E1183"/>
    <mergeCell ref="C1019:H1019"/>
    <mergeCell ref="C1020:I1020"/>
    <mergeCell ref="C1027:I1027"/>
    <mergeCell ref="C1028:I1028"/>
    <mergeCell ref="F1029:I1029"/>
    <mergeCell ref="F1030:I1038"/>
    <mergeCell ref="F1039:I1039"/>
    <mergeCell ref="C1108:I1108"/>
    <mergeCell ref="C1129:H1129"/>
    <mergeCell ref="F1118:I1126"/>
    <mergeCell ref="F1127:I1127"/>
    <mergeCell ref="C1041:H1041"/>
    <mergeCell ref="C1042:I1042"/>
    <mergeCell ref="C1063:H1063"/>
    <mergeCell ref="C1064:I1064"/>
    <mergeCell ref="C1085:H1085"/>
    <mergeCell ref="C1086:I1086"/>
    <mergeCell ref="C1107:H1107"/>
    <mergeCell ref="C1173:H1173"/>
    <mergeCell ref="C1174:I1174"/>
    <mergeCell ref="C1130:I1130"/>
    <mergeCell ref="C1151:H1151"/>
    <mergeCell ref="C1152:I1152"/>
    <mergeCell ref="C1138:I1138"/>
    <mergeCell ref="C1137:I1137"/>
    <mergeCell ref="F1139:I1139"/>
    <mergeCell ref="F1140:I1148"/>
    <mergeCell ref="F1149:I1149"/>
    <mergeCell ref="C936:I936"/>
    <mergeCell ref="C957:H957"/>
    <mergeCell ref="C958:I958"/>
    <mergeCell ref="C979:H979"/>
    <mergeCell ref="C980:I980"/>
    <mergeCell ref="C1001:H1001"/>
    <mergeCell ref="C1002:I1002"/>
    <mergeCell ref="C1010:H1010"/>
    <mergeCell ref="C1011:I1011"/>
    <mergeCell ref="C944:I944"/>
    <mergeCell ref="C943:I943"/>
    <mergeCell ref="F945:I945"/>
    <mergeCell ref="F946:I954"/>
    <mergeCell ref="F955:I955"/>
    <mergeCell ref="C966:I966"/>
    <mergeCell ref="C965:I965"/>
    <mergeCell ref="F967:I967"/>
    <mergeCell ref="F968:I976"/>
    <mergeCell ref="F977:I977"/>
    <mergeCell ref="F989:I989"/>
    <mergeCell ref="C988:I988"/>
    <mergeCell ref="C987:I987"/>
    <mergeCell ref="F990:I998"/>
    <mergeCell ref="F999:I999"/>
    <mergeCell ref="B899:I899"/>
    <mergeCell ref="C910:H910"/>
    <mergeCell ref="C911:I911"/>
    <mergeCell ref="C901:H901"/>
    <mergeCell ref="C902:I902"/>
    <mergeCell ref="C924:H924"/>
    <mergeCell ref="C925:I925"/>
    <mergeCell ref="B933:I933"/>
    <mergeCell ref="C935:H935"/>
    <mergeCell ref="C795:I795"/>
    <mergeCell ref="C878:I878"/>
    <mergeCell ref="C888:H888"/>
    <mergeCell ref="C889:I889"/>
    <mergeCell ref="C757:H757"/>
    <mergeCell ref="C758:I758"/>
    <mergeCell ref="C768:H768"/>
    <mergeCell ref="C769:I769"/>
    <mergeCell ref="C781:H781"/>
    <mergeCell ref="C782:I782"/>
    <mergeCell ref="C866:H866"/>
    <mergeCell ref="C867:I867"/>
    <mergeCell ref="C877:H877"/>
    <mergeCell ref="C444:I444"/>
    <mergeCell ref="C456:H456"/>
    <mergeCell ref="C457:I457"/>
    <mergeCell ref="C477:I477"/>
    <mergeCell ref="F488:I488"/>
    <mergeCell ref="B571:I571"/>
    <mergeCell ref="C855:H855"/>
    <mergeCell ref="C856:I856"/>
    <mergeCell ref="C573:H573"/>
    <mergeCell ref="C574:I574"/>
    <mergeCell ref="C597:H597"/>
    <mergeCell ref="C598:I598"/>
    <mergeCell ref="C584:H584"/>
    <mergeCell ref="C585:I585"/>
    <mergeCell ref="C609:H609"/>
    <mergeCell ref="C610:I610"/>
    <mergeCell ref="C620:H620"/>
    <mergeCell ref="C621:I621"/>
    <mergeCell ref="C633:H633"/>
    <mergeCell ref="C634:I634"/>
    <mergeCell ref="C646:H646"/>
    <mergeCell ref="C647:I647"/>
    <mergeCell ref="C657:H657"/>
    <mergeCell ref="C658:I658"/>
    <mergeCell ref="C128:H128"/>
    <mergeCell ref="C129:I129"/>
    <mergeCell ref="B138:I138"/>
    <mergeCell ref="C141:E141"/>
    <mergeCell ref="H425:I425"/>
    <mergeCell ref="C428:I428"/>
    <mergeCell ref="C429:I429"/>
    <mergeCell ref="H431:I431"/>
    <mergeCell ref="H432:I432"/>
    <mergeCell ref="H418:I418"/>
    <mergeCell ref="H419:I419"/>
    <mergeCell ref="H420:I420"/>
    <mergeCell ref="H421:I421"/>
    <mergeCell ref="H422:I422"/>
    <mergeCell ref="H423:I423"/>
    <mergeCell ref="H424:I424"/>
    <mergeCell ref="C32:I32"/>
    <mergeCell ref="C39:E39"/>
    <mergeCell ref="F39:I39"/>
    <mergeCell ref="C41:H41"/>
    <mergeCell ref="C42:I42"/>
    <mergeCell ref="B76:I76"/>
    <mergeCell ref="C119:I119"/>
    <mergeCell ref="C126:E126"/>
    <mergeCell ref="F126:I126"/>
    <mergeCell ref="B12:I12"/>
    <mergeCell ref="B15:I15"/>
    <mergeCell ref="C18:E18"/>
    <mergeCell ref="F18:I18"/>
    <mergeCell ref="C20:H20"/>
    <mergeCell ref="C21:I21"/>
    <mergeCell ref="C29:E29"/>
    <mergeCell ref="F29:I29"/>
    <mergeCell ref="C31:H31"/>
    <mergeCell ref="C1264:E1264"/>
    <mergeCell ref="F1264:I1264"/>
    <mergeCell ref="C1266:H1266"/>
    <mergeCell ref="C1267:I1267"/>
    <mergeCell ref="C65:E65"/>
    <mergeCell ref="F65:I65"/>
    <mergeCell ref="C67:H67"/>
    <mergeCell ref="C68:I68"/>
    <mergeCell ref="C81:H81"/>
    <mergeCell ref="C82:I82"/>
    <mergeCell ref="C79:E79"/>
    <mergeCell ref="F79:I79"/>
    <mergeCell ref="B88:I88"/>
    <mergeCell ref="C91:E91"/>
    <mergeCell ref="F91:I91"/>
    <mergeCell ref="C93:H93"/>
    <mergeCell ref="C94:I94"/>
    <mergeCell ref="C105:E105"/>
    <mergeCell ref="F105:I105"/>
    <mergeCell ref="C107:H107"/>
    <mergeCell ref="C108:I108"/>
    <mergeCell ref="C116:E116"/>
    <mergeCell ref="F116:I116"/>
    <mergeCell ref="C118:H118"/>
    <mergeCell ref="F141:I141"/>
    <mergeCell ref="C143:H143"/>
    <mergeCell ref="C144:I144"/>
    <mergeCell ref="C168:E168"/>
    <mergeCell ref="F168:I168"/>
    <mergeCell ref="F165:I165"/>
    <mergeCell ref="C154:I154"/>
    <mergeCell ref="F155:I155"/>
    <mergeCell ref="C153:I153"/>
    <mergeCell ref="C155:E155"/>
    <mergeCell ref="F156:I164"/>
    <mergeCell ref="C170:H170"/>
    <mergeCell ref="C171:I171"/>
    <mergeCell ref="C196:E196"/>
    <mergeCell ref="F196:I196"/>
    <mergeCell ref="C198:H198"/>
    <mergeCell ref="F183:I183"/>
    <mergeCell ref="C181:I181"/>
    <mergeCell ref="C182:I182"/>
    <mergeCell ref="F184:I192"/>
    <mergeCell ref="F193:I193"/>
    <mergeCell ref="C331:H331"/>
    <mergeCell ref="C332:I332"/>
    <mergeCell ref="C338:H338"/>
    <mergeCell ref="C339:I339"/>
    <mergeCell ref="C349:H349"/>
    <mergeCell ref="C350:I350"/>
    <mergeCell ref="B357:I357"/>
    <mergeCell ref="C359:H359"/>
    <mergeCell ref="C199:I199"/>
    <mergeCell ref="C223:H223"/>
    <mergeCell ref="C224:I224"/>
    <mergeCell ref="C235:E235"/>
    <mergeCell ref="F212:I220"/>
    <mergeCell ref="F211:I211"/>
    <mergeCell ref="C209:I209"/>
    <mergeCell ref="C210:I210"/>
    <mergeCell ref="F221:I221"/>
    <mergeCell ref="F235:I235"/>
    <mergeCell ref="C234:I234"/>
    <mergeCell ref="C248:H248"/>
    <mergeCell ref="C249:I249"/>
    <mergeCell ref="B273:I273"/>
    <mergeCell ref="C275:H275"/>
    <mergeCell ref="C276:I276"/>
    <mergeCell ref="C315:H315"/>
    <mergeCell ref="C316:I316"/>
    <mergeCell ref="C282:H282"/>
    <mergeCell ref="C283:I283"/>
    <mergeCell ref="C300:H300"/>
    <mergeCell ref="C301:I301"/>
    <mergeCell ref="C374:I374"/>
    <mergeCell ref="C387:H387"/>
    <mergeCell ref="C388:I388"/>
    <mergeCell ref="B396:I396"/>
    <mergeCell ref="C398:H398"/>
    <mergeCell ref="C399:I399"/>
    <mergeCell ref="C443:H443"/>
    <mergeCell ref="D426:E426"/>
    <mergeCell ref="H416:I416"/>
    <mergeCell ref="H417:I417"/>
    <mergeCell ref="C430:I430"/>
    <mergeCell ref="C413:I413"/>
    <mergeCell ref="C414:I414"/>
    <mergeCell ref="H433:I433"/>
    <mergeCell ref="H439:I439"/>
    <mergeCell ref="H440:I440"/>
    <mergeCell ref="D441:E441"/>
    <mergeCell ref="H434:I434"/>
    <mergeCell ref="H435:I435"/>
    <mergeCell ref="H436:I436"/>
    <mergeCell ref="H437:I437"/>
    <mergeCell ref="H438:I438"/>
    <mergeCell ref="F236:I236"/>
    <mergeCell ref="F246:I246"/>
    <mergeCell ref="F261:I261"/>
    <mergeCell ref="F262:I270"/>
    <mergeCell ref="C260:I260"/>
    <mergeCell ref="C259:I259"/>
    <mergeCell ref="F271:I271"/>
    <mergeCell ref="C415:I415"/>
    <mergeCell ref="C534:I534"/>
    <mergeCell ref="C467:H467"/>
    <mergeCell ref="C468:I468"/>
    <mergeCell ref="C491:H491"/>
    <mergeCell ref="C492:I492"/>
    <mergeCell ref="C515:H515"/>
    <mergeCell ref="C516:I516"/>
    <mergeCell ref="C522:H522"/>
    <mergeCell ref="C523:I523"/>
    <mergeCell ref="C533:H533"/>
    <mergeCell ref="F479:I487"/>
    <mergeCell ref="C478:E478"/>
    <mergeCell ref="F478:I478"/>
    <mergeCell ref="C476:I476"/>
    <mergeCell ref="C360:I360"/>
    <mergeCell ref="C373:H373"/>
    <mergeCell ref="C501:I501"/>
    <mergeCell ref="C502:I502"/>
    <mergeCell ref="F504:I512"/>
    <mergeCell ref="F513:I513"/>
    <mergeCell ref="F818:I826"/>
    <mergeCell ref="F827:I827"/>
    <mergeCell ref="F817:I817"/>
    <mergeCell ref="C816:I816"/>
    <mergeCell ref="C815:I815"/>
    <mergeCell ref="B543:I543"/>
    <mergeCell ref="C545:H545"/>
    <mergeCell ref="C546:I546"/>
    <mergeCell ref="C557:H557"/>
    <mergeCell ref="C558:I558"/>
    <mergeCell ref="C670:H670"/>
    <mergeCell ref="C671:I671"/>
    <mergeCell ref="C683:H683"/>
    <mergeCell ref="C684:I684"/>
    <mergeCell ref="C694:H694"/>
    <mergeCell ref="C695:I695"/>
    <mergeCell ref="C707:H707"/>
    <mergeCell ref="C708:I708"/>
    <mergeCell ref="C720:H720"/>
    <mergeCell ref="C721:I721"/>
    <mergeCell ref="F1051:I1051"/>
    <mergeCell ref="C1050:I1050"/>
    <mergeCell ref="C1049:I1049"/>
    <mergeCell ref="F1052:I1060"/>
    <mergeCell ref="F1061:I1061"/>
    <mergeCell ref="F1073:I1073"/>
    <mergeCell ref="C1072:I1072"/>
    <mergeCell ref="C1071:I1071"/>
    <mergeCell ref="F503:I503"/>
    <mergeCell ref="C731:H731"/>
    <mergeCell ref="C732:I732"/>
    <mergeCell ref="C744:H744"/>
    <mergeCell ref="C745:I745"/>
    <mergeCell ref="F830:I830"/>
    <mergeCell ref="C828:I828"/>
    <mergeCell ref="C829:I829"/>
    <mergeCell ref="F831:I839"/>
    <mergeCell ref="F840:I840"/>
    <mergeCell ref="F843:I843"/>
    <mergeCell ref="C842:I842"/>
    <mergeCell ref="C841:I841"/>
    <mergeCell ref="F844:I852"/>
    <mergeCell ref="F853:I853"/>
    <mergeCell ref="C794:H794"/>
    <mergeCell ref="F1171:I1171"/>
    <mergeCell ref="F1183:I1183"/>
    <mergeCell ref="C1182:I1182"/>
    <mergeCell ref="C1181:I1181"/>
    <mergeCell ref="F1184:I1192"/>
    <mergeCell ref="F1074:I1082"/>
    <mergeCell ref="F1083:I1083"/>
    <mergeCell ref="F1095:I1095"/>
    <mergeCell ref="C1094:I1094"/>
    <mergeCell ref="C1093:I1093"/>
    <mergeCell ref="F1096:I1104"/>
    <mergeCell ref="F1105:I1105"/>
    <mergeCell ref="F1117:I1117"/>
    <mergeCell ref="C1116:I1116"/>
    <mergeCell ref="C1115:I1115"/>
    <mergeCell ref="F1228:I1236"/>
    <mergeCell ref="F1237:I1237"/>
    <mergeCell ref="F1249:I1249"/>
    <mergeCell ref="C1248:I1248"/>
    <mergeCell ref="C1247:I1247"/>
    <mergeCell ref="F1250:I1258"/>
    <mergeCell ref="F1259:I1259"/>
    <mergeCell ref="C49:E49"/>
    <mergeCell ref="F49:I49"/>
    <mergeCell ref="C51:H51"/>
    <mergeCell ref="C52:I52"/>
    <mergeCell ref="F1193:I1193"/>
    <mergeCell ref="F1205:I1205"/>
    <mergeCell ref="C1204:I1204"/>
    <mergeCell ref="C1203:I1203"/>
    <mergeCell ref="F1206:I1214"/>
    <mergeCell ref="F1215:I1215"/>
    <mergeCell ref="F1227:I1227"/>
    <mergeCell ref="C1226:I1226"/>
    <mergeCell ref="C1225:I1225"/>
    <mergeCell ref="F1161:I1161"/>
    <mergeCell ref="C1160:I1160"/>
    <mergeCell ref="C1159:I1159"/>
    <mergeCell ref="F1162:I1170"/>
  </mergeCells>
  <pageMargins left="0.51181102362204722" right="0.51181102362204722" top="0.78740157480314965" bottom="0.78740157480314965" header="0.31496062992125984" footer="0.31496062992125984"/>
  <pageSetup paperSize="9" scale="50" orientation="portrait" r:id="rId1"/>
  <rowBreaks count="16" manualBreakCount="16">
    <brk id="86" min="1" max="9" man="1"/>
    <brk id="142" min="1" max="9" man="1"/>
    <brk id="198" min="1" max="9" man="1"/>
    <brk id="248" min="1" max="9" man="1"/>
    <brk id="308" min="1" max="9" man="1"/>
    <brk id="362" min="1" max="9" man="1"/>
    <brk id="418" min="1" max="9" man="1"/>
    <brk id="478" min="1" max="9" man="1"/>
    <brk id="532" min="1" max="9" man="1"/>
    <brk id="573" min="1" max="9" man="1"/>
    <brk id="622" min="1" max="9" man="1"/>
    <brk id="772" min="1" max="9" man="1"/>
    <brk id="804" min="1" max="9" man="1"/>
    <brk id="866" min="1" max="9" man="1"/>
    <brk id="1136" min="1" max="9" man="1"/>
    <brk id="1216" min="1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7"/>
  <sheetViews>
    <sheetView topLeftCell="A28" workbookViewId="0">
      <selection activeCell="N62" sqref="N62"/>
    </sheetView>
  </sheetViews>
  <sheetFormatPr defaultRowHeight="12.75" x14ac:dyDescent="0.2"/>
  <cols>
    <col min="1" max="1" width="18.42578125" style="364" customWidth="1"/>
    <col min="2" max="2" width="7.42578125" style="364" bestFit="1" customWidth="1"/>
    <col min="3" max="3" width="0.7109375" style="364" customWidth="1"/>
    <col min="4" max="4" width="14.7109375" style="364" bestFit="1" customWidth="1"/>
    <col min="5" max="5" width="5.7109375" style="364" bestFit="1" customWidth="1"/>
    <col min="6" max="6" width="0.5703125" style="364" customWidth="1"/>
    <col min="7" max="7" width="14.7109375" style="364" bestFit="1" customWidth="1"/>
    <col min="8" max="8" width="9.140625" style="364"/>
    <col min="9" max="9" width="0.5703125" style="364" customWidth="1"/>
    <col min="10" max="10" width="14.7109375" style="364" bestFit="1" customWidth="1"/>
    <col min="11" max="256" width="9.140625" style="364"/>
    <col min="257" max="257" width="18.42578125" style="364" customWidth="1"/>
    <col min="258" max="258" width="7.42578125" style="364" bestFit="1" customWidth="1"/>
    <col min="259" max="259" width="0.7109375" style="364" customWidth="1"/>
    <col min="260" max="260" width="14.7109375" style="364" bestFit="1" customWidth="1"/>
    <col min="261" max="261" width="5.7109375" style="364" bestFit="1" customWidth="1"/>
    <col min="262" max="262" width="0.5703125" style="364" customWidth="1"/>
    <col min="263" max="263" width="14.7109375" style="364" bestFit="1" customWidth="1"/>
    <col min="264" max="264" width="9.140625" style="364"/>
    <col min="265" max="265" width="0.5703125" style="364" customWidth="1"/>
    <col min="266" max="266" width="14.7109375" style="364" bestFit="1" customWidth="1"/>
    <col min="267" max="512" width="9.140625" style="364"/>
    <col min="513" max="513" width="18.42578125" style="364" customWidth="1"/>
    <col min="514" max="514" width="7.42578125" style="364" bestFit="1" customWidth="1"/>
    <col min="515" max="515" width="0.7109375" style="364" customWidth="1"/>
    <col min="516" max="516" width="14.7109375" style="364" bestFit="1" customWidth="1"/>
    <col min="517" max="517" width="5.7109375" style="364" bestFit="1" customWidth="1"/>
    <col min="518" max="518" width="0.5703125" style="364" customWidth="1"/>
    <col min="519" max="519" width="14.7109375" style="364" bestFit="1" customWidth="1"/>
    <col min="520" max="520" width="9.140625" style="364"/>
    <col min="521" max="521" width="0.5703125" style="364" customWidth="1"/>
    <col min="522" max="522" width="14.7109375" style="364" bestFit="1" customWidth="1"/>
    <col min="523" max="768" width="9.140625" style="364"/>
    <col min="769" max="769" width="18.42578125" style="364" customWidth="1"/>
    <col min="770" max="770" width="7.42578125" style="364" bestFit="1" customWidth="1"/>
    <col min="771" max="771" width="0.7109375" style="364" customWidth="1"/>
    <col min="772" max="772" width="14.7109375" style="364" bestFit="1" customWidth="1"/>
    <col min="773" max="773" width="5.7109375" style="364" bestFit="1" customWidth="1"/>
    <col min="774" max="774" width="0.5703125" style="364" customWidth="1"/>
    <col min="775" max="775" width="14.7109375" style="364" bestFit="1" customWidth="1"/>
    <col min="776" max="776" width="9.140625" style="364"/>
    <col min="777" max="777" width="0.5703125" style="364" customWidth="1"/>
    <col min="778" max="778" width="14.7109375" style="364" bestFit="1" customWidth="1"/>
    <col min="779" max="1024" width="9.140625" style="364"/>
    <col min="1025" max="1025" width="18.42578125" style="364" customWidth="1"/>
    <col min="1026" max="1026" width="7.42578125" style="364" bestFit="1" customWidth="1"/>
    <col min="1027" max="1027" width="0.7109375" style="364" customWidth="1"/>
    <col min="1028" max="1028" width="14.7109375" style="364" bestFit="1" customWidth="1"/>
    <col min="1029" max="1029" width="5.7109375" style="364" bestFit="1" customWidth="1"/>
    <col min="1030" max="1030" width="0.5703125" style="364" customWidth="1"/>
    <col min="1031" max="1031" width="14.7109375" style="364" bestFit="1" customWidth="1"/>
    <col min="1032" max="1032" width="9.140625" style="364"/>
    <col min="1033" max="1033" width="0.5703125" style="364" customWidth="1"/>
    <col min="1034" max="1034" width="14.7109375" style="364" bestFit="1" customWidth="1"/>
    <col min="1035" max="1280" width="9.140625" style="364"/>
    <col min="1281" max="1281" width="18.42578125" style="364" customWidth="1"/>
    <col min="1282" max="1282" width="7.42578125" style="364" bestFit="1" customWidth="1"/>
    <col min="1283" max="1283" width="0.7109375" style="364" customWidth="1"/>
    <col min="1284" max="1284" width="14.7109375" style="364" bestFit="1" customWidth="1"/>
    <col min="1285" max="1285" width="5.7109375" style="364" bestFit="1" customWidth="1"/>
    <col min="1286" max="1286" width="0.5703125" style="364" customWidth="1"/>
    <col min="1287" max="1287" width="14.7109375" style="364" bestFit="1" customWidth="1"/>
    <col min="1288" max="1288" width="9.140625" style="364"/>
    <col min="1289" max="1289" width="0.5703125" style="364" customWidth="1"/>
    <col min="1290" max="1290" width="14.7109375" style="364" bestFit="1" customWidth="1"/>
    <col min="1291" max="1536" width="9.140625" style="364"/>
    <col min="1537" max="1537" width="18.42578125" style="364" customWidth="1"/>
    <col min="1538" max="1538" width="7.42578125" style="364" bestFit="1" customWidth="1"/>
    <col min="1539" max="1539" width="0.7109375" style="364" customWidth="1"/>
    <col min="1540" max="1540" width="14.7109375" style="364" bestFit="1" customWidth="1"/>
    <col min="1541" max="1541" width="5.7109375" style="364" bestFit="1" customWidth="1"/>
    <col min="1542" max="1542" width="0.5703125" style="364" customWidth="1"/>
    <col min="1543" max="1543" width="14.7109375" style="364" bestFit="1" customWidth="1"/>
    <col min="1544" max="1544" width="9.140625" style="364"/>
    <col min="1545" max="1545" width="0.5703125" style="364" customWidth="1"/>
    <col min="1546" max="1546" width="14.7109375" style="364" bestFit="1" customWidth="1"/>
    <col min="1547" max="1792" width="9.140625" style="364"/>
    <col min="1793" max="1793" width="18.42578125" style="364" customWidth="1"/>
    <col min="1794" max="1794" width="7.42578125" style="364" bestFit="1" customWidth="1"/>
    <col min="1795" max="1795" width="0.7109375" style="364" customWidth="1"/>
    <col min="1796" max="1796" width="14.7109375" style="364" bestFit="1" customWidth="1"/>
    <col min="1797" max="1797" width="5.7109375" style="364" bestFit="1" customWidth="1"/>
    <col min="1798" max="1798" width="0.5703125" style="364" customWidth="1"/>
    <col min="1799" max="1799" width="14.7109375" style="364" bestFit="1" customWidth="1"/>
    <col min="1800" max="1800" width="9.140625" style="364"/>
    <col min="1801" max="1801" width="0.5703125" style="364" customWidth="1"/>
    <col min="1802" max="1802" width="14.7109375" style="364" bestFit="1" customWidth="1"/>
    <col min="1803" max="2048" width="9.140625" style="364"/>
    <col min="2049" max="2049" width="18.42578125" style="364" customWidth="1"/>
    <col min="2050" max="2050" width="7.42578125" style="364" bestFit="1" customWidth="1"/>
    <col min="2051" max="2051" width="0.7109375" style="364" customWidth="1"/>
    <col min="2052" max="2052" width="14.7109375" style="364" bestFit="1" customWidth="1"/>
    <col min="2053" max="2053" width="5.7109375" style="364" bestFit="1" customWidth="1"/>
    <col min="2054" max="2054" width="0.5703125" style="364" customWidth="1"/>
    <col min="2055" max="2055" width="14.7109375" style="364" bestFit="1" customWidth="1"/>
    <col min="2056" max="2056" width="9.140625" style="364"/>
    <col min="2057" max="2057" width="0.5703125" style="364" customWidth="1"/>
    <col min="2058" max="2058" width="14.7109375" style="364" bestFit="1" customWidth="1"/>
    <col min="2059" max="2304" width="9.140625" style="364"/>
    <col min="2305" max="2305" width="18.42578125" style="364" customWidth="1"/>
    <col min="2306" max="2306" width="7.42578125" style="364" bestFit="1" customWidth="1"/>
    <col min="2307" max="2307" width="0.7109375" style="364" customWidth="1"/>
    <col min="2308" max="2308" width="14.7109375" style="364" bestFit="1" customWidth="1"/>
    <col min="2309" max="2309" width="5.7109375" style="364" bestFit="1" customWidth="1"/>
    <col min="2310" max="2310" width="0.5703125" style="364" customWidth="1"/>
    <col min="2311" max="2311" width="14.7109375" style="364" bestFit="1" customWidth="1"/>
    <col min="2312" max="2312" width="9.140625" style="364"/>
    <col min="2313" max="2313" width="0.5703125" style="364" customWidth="1"/>
    <col min="2314" max="2314" width="14.7109375" style="364" bestFit="1" customWidth="1"/>
    <col min="2315" max="2560" width="9.140625" style="364"/>
    <col min="2561" max="2561" width="18.42578125" style="364" customWidth="1"/>
    <col min="2562" max="2562" width="7.42578125" style="364" bestFit="1" customWidth="1"/>
    <col min="2563" max="2563" width="0.7109375" style="364" customWidth="1"/>
    <col min="2564" max="2564" width="14.7109375" style="364" bestFit="1" customWidth="1"/>
    <col min="2565" max="2565" width="5.7109375" style="364" bestFit="1" customWidth="1"/>
    <col min="2566" max="2566" width="0.5703125" style="364" customWidth="1"/>
    <col min="2567" max="2567" width="14.7109375" style="364" bestFit="1" customWidth="1"/>
    <col min="2568" max="2568" width="9.140625" style="364"/>
    <col min="2569" max="2569" width="0.5703125" style="364" customWidth="1"/>
    <col min="2570" max="2570" width="14.7109375" style="364" bestFit="1" customWidth="1"/>
    <col min="2571" max="2816" width="9.140625" style="364"/>
    <col min="2817" max="2817" width="18.42578125" style="364" customWidth="1"/>
    <col min="2818" max="2818" width="7.42578125" style="364" bestFit="1" customWidth="1"/>
    <col min="2819" max="2819" width="0.7109375" style="364" customWidth="1"/>
    <col min="2820" max="2820" width="14.7109375" style="364" bestFit="1" customWidth="1"/>
    <col min="2821" max="2821" width="5.7109375" style="364" bestFit="1" customWidth="1"/>
    <col min="2822" max="2822" width="0.5703125" style="364" customWidth="1"/>
    <col min="2823" max="2823" width="14.7109375" style="364" bestFit="1" customWidth="1"/>
    <col min="2824" max="2824" width="9.140625" style="364"/>
    <col min="2825" max="2825" width="0.5703125" style="364" customWidth="1"/>
    <col min="2826" max="2826" width="14.7109375" style="364" bestFit="1" customWidth="1"/>
    <col min="2827" max="3072" width="9.140625" style="364"/>
    <col min="3073" max="3073" width="18.42578125" style="364" customWidth="1"/>
    <col min="3074" max="3074" width="7.42578125" style="364" bestFit="1" customWidth="1"/>
    <col min="3075" max="3075" width="0.7109375" style="364" customWidth="1"/>
    <col min="3076" max="3076" width="14.7109375" style="364" bestFit="1" customWidth="1"/>
    <col min="3077" max="3077" width="5.7109375" style="364" bestFit="1" customWidth="1"/>
    <col min="3078" max="3078" width="0.5703125" style="364" customWidth="1"/>
    <col min="3079" max="3079" width="14.7109375" style="364" bestFit="1" customWidth="1"/>
    <col min="3080" max="3080" width="9.140625" style="364"/>
    <col min="3081" max="3081" width="0.5703125" style="364" customWidth="1"/>
    <col min="3082" max="3082" width="14.7109375" style="364" bestFit="1" customWidth="1"/>
    <col min="3083" max="3328" width="9.140625" style="364"/>
    <col min="3329" max="3329" width="18.42578125" style="364" customWidth="1"/>
    <col min="3330" max="3330" width="7.42578125" style="364" bestFit="1" customWidth="1"/>
    <col min="3331" max="3331" width="0.7109375" style="364" customWidth="1"/>
    <col min="3332" max="3332" width="14.7109375" style="364" bestFit="1" customWidth="1"/>
    <col min="3333" max="3333" width="5.7109375" style="364" bestFit="1" customWidth="1"/>
    <col min="3334" max="3334" width="0.5703125" style="364" customWidth="1"/>
    <col min="3335" max="3335" width="14.7109375" style="364" bestFit="1" customWidth="1"/>
    <col min="3336" max="3336" width="9.140625" style="364"/>
    <col min="3337" max="3337" width="0.5703125" style="364" customWidth="1"/>
    <col min="3338" max="3338" width="14.7109375" style="364" bestFit="1" customWidth="1"/>
    <col min="3339" max="3584" width="9.140625" style="364"/>
    <col min="3585" max="3585" width="18.42578125" style="364" customWidth="1"/>
    <col min="3586" max="3586" width="7.42578125" style="364" bestFit="1" customWidth="1"/>
    <col min="3587" max="3587" width="0.7109375" style="364" customWidth="1"/>
    <col min="3588" max="3588" width="14.7109375" style="364" bestFit="1" customWidth="1"/>
    <col min="3589" max="3589" width="5.7109375" style="364" bestFit="1" customWidth="1"/>
    <col min="3590" max="3590" width="0.5703125" style="364" customWidth="1"/>
    <col min="3591" max="3591" width="14.7109375" style="364" bestFit="1" customWidth="1"/>
    <col min="3592" max="3592" width="9.140625" style="364"/>
    <col min="3593" max="3593" width="0.5703125" style="364" customWidth="1"/>
    <col min="3594" max="3594" width="14.7109375" style="364" bestFit="1" customWidth="1"/>
    <col min="3595" max="3840" width="9.140625" style="364"/>
    <col min="3841" max="3841" width="18.42578125" style="364" customWidth="1"/>
    <col min="3842" max="3842" width="7.42578125" style="364" bestFit="1" customWidth="1"/>
    <col min="3843" max="3843" width="0.7109375" style="364" customWidth="1"/>
    <col min="3844" max="3844" width="14.7109375" style="364" bestFit="1" customWidth="1"/>
    <col min="3845" max="3845" width="5.7109375" style="364" bestFit="1" customWidth="1"/>
    <col min="3846" max="3846" width="0.5703125" style="364" customWidth="1"/>
    <col min="3847" max="3847" width="14.7109375" style="364" bestFit="1" customWidth="1"/>
    <col min="3848" max="3848" width="9.140625" style="364"/>
    <col min="3849" max="3849" width="0.5703125" style="364" customWidth="1"/>
    <col min="3850" max="3850" width="14.7109375" style="364" bestFit="1" customWidth="1"/>
    <col min="3851" max="4096" width="9.140625" style="364"/>
    <col min="4097" max="4097" width="18.42578125" style="364" customWidth="1"/>
    <col min="4098" max="4098" width="7.42578125" style="364" bestFit="1" customWidth="1"/>
    <col min="4099" max="4099" width="0.7109375" style="364" customWidth="1"/>
    <col min="4100" max="4100" width="14.7109375" style="364" bestFit="1" customWidth="1"/>
    <col min="4101" max="4101" width="5.7109375" style="364" bestFit="1" customWidth="1"/>
    <col min="4102" max="4102" width="0.5703125" style="364" customWidth="1"/>
    <col min="4103" max="4103" width="14.7109375" style="364" bestFit="1" customWidth="1"/>
    <col min="4104" max="4104" width="9.140625" style="364"/>
    <col min="4105" max="4105" width="0.5703125" style="364" customWidth="1"/>
    <col min="4106" max="4106" width="14.7109375" style="364" bestFit="1" customWidth="1"/>
    <col min="4107" max="4352" width="9.140625" style="364"/>
    <col min="4353" max="4353" width="18.42578125" style="364" customWidth="1"/>
    <col min="4354" max="4354" width="7.42578125" style="364" bestFit="1" customWidth="1"/>
    <col min="4355" max="4355" width="0.7109375" style="364" customWidth="1"/>
    <col min="4356" max="4356" width="14.7109375" style="364" bestFit="1" customWidth="1"/>
    <col min="4357" max="4357" width="5.7109375" style="364" bestFit="1" customWidth="1"/>
    <col min="4358" max="4358" width="0.5703125" style="364" customWidth="1"/>
    <col min="4359" max="4359" width="14.7109375" style="364" bestFit="1" customWidth="1"/>
    <col min="4360" max="4360" width="9.140625" style="364"/>
    <col min="4361" max="4361" width="0.5703125" style="364" customWidth="1"/>
    <col min="4362" max="4362" width="14.7109375" style="364" bestFit="1" customWidth="1"/>
    <col min="4363" max="4608" width="9.140625" style="364"/>
    <col min="4609" max="4609" width="18.42578125" style="364" customWidth="1"/>
    <col min="4610" max="4610" width="7.42578125" style="364" bestFit="1" customWidth="1"/>
    <col min="4611" max="4611" width="0.7109375" style="364" customWidth="1"/>
    <col min="4612" max="4612" width="14.7109375" style="364" bestFit="1" customWidth="1"/>
    <col min="4613" max="4613" width="5.7109375" style="364" bestFit="1" customWidth="1"/>
    <col min="4614" max="4614" width="0.5703125" style="364" customWidth="1"/>
    <col min="4615" max="4615" width="14.7109375" style="364" bestFit="1" customWidth="1"/>
    <col min="4616" max="4616" width="9.140625" style="364"/>
    <col min="4617" max="4617" width="0.5703125" style="364" customWidth="1"/>
    <col min="4618" max="4618" width="14.7109375" style="364" bestFit="1" customWidth="1"/>
    <col min="4619" max="4864" width="9.140625" style="364"/>
    <col min="4865" max="4865" width="18.42578125" style="364" customWidth="1"/>
    <col min="4866" max="4866" width="7.42578125" style="364" bestFit="1" customWidth="1"/>
    <col min="4867" max="4867" width="0.7109375" style="364" customWidth="1"/>
    <col min="4868" max="4868" width="14.7109375" style="364" bestFit="1" customWidth="1"/>
    <col min="4869" max="4869" width="5.7109375" style="364" bestFit="1" customWidth="1"/>
    <col min="4870" max="4870" width="0.5703125" style="364" customWidth="1"/>
    <col min="4871" max="4871" width="14.7109375" style="364" bestFit="1" customWidth="1"/>
    <col min="4872" max="4872" width="9.140625" style="364"/>
    <col min="4873" max="4873" width="0.5703125" style="364" customWidth="1"/>
    <col min="4874" max="4874" width="14.7109375" style="364" bestFit="1" customWidth="1"/>
    <col min="4875" max="5120" width="9.140625" style="364"/>
    <col min="5121" max="5121" width="18.42578125" style="364" customWidth="1"/>
    <col min="5122" max="5122" width="7.42578125" style="364" bestFit="1" customWidth="1"/>
    <col min="5123" max="5123" width="0.7109375" style="364" customWidth="1"/>
    <col min="5124" max="5124" width="14.7109375" style="364" bestFit="1" customWidth="1"/>
    <col min="5125" max="5125" width="5.7109375" style="364" bestFit="1" customWidth="1"/>
    <col min="5126" max="5126" width="0.5703125" style="364" customWidth="1"/>
    <col min="5127" max="5127" width="14.7109375" style="364" bestFit="1" customWidth="1"/>
    <col min="5128" max="5128" width="9.140625" style="364"/>
    <col min="5129" max="5129" width="0.5703125" style="364" customWidth="1"/>
    <col min="5130" max="5130" width="14.7109375" style="364" bestFit="1" customWidth="1"/>
    <col min="5131" max="5376" width="9.140625" style="364"/>
    <col min="5377" max="5377" width="18.42578125" style="364" customWidth="1"/>
    <col min="5378" max="5378" width="7.42578125" style="364" bestFit="1" customWidth="1"/>
    <col min="5379" max="5379" width="0.7109375" style="364" customWidth="1"/>
    <col min="5380" max="5380" width="14.7109375" style="364" bestFit="1" customWidth="1"/>
    <col min="5381" max="5381" width="5.7109375" style="364" bestFit="1" customWidth="1"/>
    <col min="5382" max="5382" width="0.5703125" style="364" customWidth="1"/>
    <col min="5383" max="5383" width="14.7109375" style="364" bestFit="1" customWidth="1"/>
    <col min="5384" max="5384" width="9.140625" style="364"/>
    <col min="5385" max="5385" width="0.5703125" style="364" customWidth="1"/>
    <col min="5386" max="5386" width="14.7109375" style="364" bestFit="1" customWidth="1"/>
    <col min="5387" max="5632" width="9.140625" style="364"/>
    <col min="5633" max="5633" width="18.42578125" style="364" customWidth="1"/>
    <col min="5634" max="5634" width="7.42578125" style="364" bestFit="1" customWidth="1"/>
    <col min="5635" max="5635" width="0.7109375" style="364" customWidth="1"/>
    <col min="5636" max="5636" width="14.7109375" style="364" bestFit="1" customWidth="1"/>
    <col min="5637" max="5637" width="5.7109375" style="364" bestFit="1" customWidth="1"/>
    <col min="5638" max="5638" width="0.5703125" style="364" customWidth="1"/>
    <col min="5639" max="5639" width="14.7109375" style="364" bestFit="1" customWidth="1"/>
    <col min="5640" max="5640" width="9.140625" style="364"/>
    <col min="5641" max="5641" width="0.5703125" style="364" customWidth="1"/>
    <col min="5642" max="5642" width="14.7109375" style="364" bestFit="1" customWidth="1"/>
    <col min="5643" max="5888" width="9.140625" style="364"/>
    <col min="5889" max="5889" width="18.42578125" style="364" customWidth="1"/>
    <col min="5890" max="5890" width="7.42578125" style="364" bestFit="1" customWidth="1"/>
    <col min="5891" max="5891" width="0.7109375" style="364" customWidth="1"/>
    <col min="5892" max="5892" width="14.7109375" style="364" bestFit="1" customWidth="1"/>
    <col min="5893" max="5893" width="5.7109375" style="364" bestFit="1" customWidth="1"/>
    <col min="5894" max="5894" width="0.5703125" style="364" customWidth="1"/>
    <col min="5895" max="5895" width="14.7109375" style="364" bestFit="1" customWidth="1"/>
    <col min="5896" max="5896" width="9.140625" style="364"/>
    <col min="5897" max="5897" width="0.5703125" style="364" customWidth="1"/>
    <col min="5898" max="5898" width="14.7109375" style="364" bestFit="1" customWidth="1"/>
    <col min="5899" max="6144" width="9.140625" style="364"/>
    <col min="6145" max="6145" width="18.42578125" style="364" customWidth="1"/>
    <col min="6146" max="6146" width="7.42578125" style="364" bestFit="1" customWidth="1"/>
    <col min="6147" max="6147" width="0.7109375" style="364" customWidth="1"/>
    <col min="6148" max="6148" width="14.7109375" style="364" bestFit="1" customWidth="1"/>
    <col min="6149" max="6149" width="5.7109375" style="364" bestFit="1" customWidth="1"/>
    <col min="6150" max="6150" width="0.5703125" style="364" customWidth="1"/>
    <col min="6151" max="6151" width="14.7109375" style="364" bestFit="1" customWidth="1"/>
    <col min="6152" max="6152" width="9.140625" style="364"/>
    <col min="6153" max="6153" width="0.5703125" style="364" customWidth="1"/>
    <col min="6154" max="6154" width="14.7109375" style="364" bestFit="1" customWidth="1"/>
    <col min="6155" max="6400" width="9.140625" style="364"/>
    <col min="6401" max="6401" width="18.42578125" style="364" customWidth="1"/>
    <col min="6402" max="6402" width="7.42578125" style="364" bestFit="1" customWidth="1"/>
    <col min="6403" max="6403" width="0.7109375" style="364" customWidth="1"/>
    <col min="6404" max="6404" width="14.7109375" style="364" bestFit="1" customWidth="1"/>
    <col min="6405" max="6405" width="5.7109375" style="364" bestFit="1" customWidth="1"/>
    <col min="6406" max="6406" width="0.5703125" style="364" customWidth="1"/>
    <col min="6407" max="6407" width="14.7109375" style="364" bestFit="1" customWidth="1"/>
    <col min="6408" max="6408" width="9.140625" style="364"/>
    <col min="6409" max="6409" width="0.5703125" style="364" customWidth="1"/>
    <col min="6410" max="6410" width="14.7109375" style="364" bestFit="1" customWidth="1"/>
    <col min="6411" max="6656" width="9.140625" style="364"/>
    <col min="6657" max="6657" width="18.42578125" style="364" customWidth="1"/>
    <col min="6658" max="6658" width="7.42578125" style="364" bestFit="1" customWidth="1"/>
    <col min="6659" max="6659" width="0.7109375" style="364" customWidth="1"/>
    <col min="6660" max="6660" width="14.7109375" style="364" bestFit="1" customWidth="1"/>
    <col min="6661" max="6661" width="5.7109375" style="364" bestFit="1" customWidth="1"/>
    <col min="6662" max="6662" width="0.5703125" style="364" customWidth="1"/>
    <col min="6663" max="6663" width="14.7109375" style="364" bestFit="1" customWidth="1"/>
    <col min="6664" max="6664" width="9.140625" style="364"/>
    <col min="6665" max="6665" width="0.5703125" style="364" customWidth="1"/>
    <col min="6666" max="6666" width="14.7109375" style="364" bestFit="1" customWidth="1"/>
    <col min="6667" max="6912" width="9.140625" style="364"/>
    <col min="6913" max="6913" width="18.42578125" style="364" customWidth="1"/>
    <col min="6914" max="6914" width="7.42578125" style="364" bestFit="1" customWidth="1"/>
    <col min="6915" max="6915" width="0.7109375" style="364" customWidth="1"/>
    <col min="6916" max="6916" width="14.7109375" style="364" bestFit="1" customWidth="1"/>
    <col min="6917" max="6917" width="5.7109375" style="364" bestFit="1" customWidth="1"/>
    <col min="6918" max="6918" width="0.5703125" style="364" customWidth="1"/>
    <col min="6919" max="6919" width="14.7109375" style="364" bestFit="1" customWidth="1"/>
    <col min="6920" max="6920" width="9.140625" style="364"/>
    <col min="6921" max="6921" width="0.5703125" style="364" customWidth="1"/>
    <col min="6922" max="6922" width="14.7109375" style="364" bestFit="1" customWidth="1"/>
    <col min="6923" max="7168" width="9.140625" style="364"/>
    <col min="7169" max="7169" width="18.42578125" style="364" customWidth="1"/>
    <col min="7170" max="7170" width="7.42578125" style="364" bestFit="1" customWidth="1"/>
    <col min="7171" max="7171" width="0.7109375" style="364" customWidth="1"/>
    <col min="7172" max="7172" width="14.7109375" style="364" bestFit="1" customWidth="1"/>
    <col min="7173" max="7173" width="5.7109375" style="364" bestFit="1" customWidth="1"/>
    <col min="7174" max="7174" width="0.5703125" style="364" customWidth="1"/>
    <col min="7175" max="7175" width="14.7109375" style="364" bestFit="1" customWidth="1"/>
    <col min="7176" max="7176" width="9.140625" style="364"/>
    <col min="7177" max="7177" width="0.5703125" style="364" customWidth="1"/>
    <col min="7178" max="7178" width="14.7109375" style="364" bestFit="1" customWidth="1"/>
    <col min="7179" max="7424" width="9.140625" style="364"/>
    <col min="7425" max="7425" width="18.42578125" style="364" customWidth="1"/>
    <col min="7426" max="7426" width="7.42578125" style="364" bestFit="1" customWidth="1"/>
    <col min="7427" max="7427" width="0.7109375" style="364" customWidth="1"/>
    <col min="7428" max="7428" width="14.7109375" style="364" bestFit="1" customWidth="1"/>
    <col min="7429" max="7429" width="5.7109375" style="364" bestFit="1" customWidth="1"/>
    <col min="7430" max="7430" width="0.5703125" style="364" customWidth="1"/>
    <col min="7431" max="7431" width="14.7109375" style="364" bestFit="1" customWidth="1"/>
    <col min="7432" max="7432" width="9.140625" style="364"/>
    <col min="7433" max="7433" width="0.5703125" style="364" customWidth="1"/>
    <col min="7434" max="7434" width="14.7109375" style="364" bestFit="1" customWidth="1"/>
    <col min="7435" max="7680" width="9.140625" style="364"/>
    <col min="7681" max="7681" width="18.42578125" style="364" customWidth="1"/>
    <col min="7682" max="7682" width="7.42578125" style="364" bestFit="1" customWidth="1"/>
    <col min="7683" max="7683" width="0.7109375" style="364" customWidth="1"/>
    <col min="7684" max="7684" width="14.7109375" style="364" bestFit="1" customWidth="1"/>
    <col min="7685" max="7685" width="5.7109375" style="364" bestFit="1" customWidth="1"/>
    <col min="7686" max="7686" width="0.5703125" style="364" customWidth="1"/>
    <col min="7687" max="7687" width="14.7109375" style="364" bestFit="1" customWidth="1"/>
    <col min="7688" max="7688" width="9.140625" style="364"/>
    <col min="7689" max="7689" width="0.5703125" style="364" customWidth="1"/>
    <col min="7690" max="7690" width="14.7109375" style="364" bestFit="1" customWidth="1"/>
    <col min="7691" max="7936" width="9.140625" style="364"/>
    <col min="7937" max="7937" width="18.42578125" style="364" customWidth="1"/>
    <col min="7938" max="7938" width="7.42578125" style="364" bestFit="1" customWidth="1"/>
    <col min="7939" max="7939" width="0.7109375" style="364" customWidth="1"/>
    <col min="7940" max="7940" width="14.7109375" style="364" bestFit="1" customWidth="1"/>
    <col min="7941" max="7941" width="5.7109375" style="364" bestFit="1" customWidth="1"/>
    <col min="7942" max="7942" width="0.5703125" style="364" customWidth="1"/>
    <col min="7943" max="7943" width="14.7109375" style="364" bestFit="1" customWidth="1"/>
    <col min="7944" max="7944" width="9.140625" style="364"/>
    <col min="7945" max="7945" width="0.5703125" style="364" customWidth="1"/>
    <col min="7946" max="7946" width="14.7109375" style="364" bestFit="1" customWidth="1"/>
    <col min="7947" max="8192" width="9.140625" style="364"/>
    <col min="8193" max="8193" width="18.42578125" style="364" customWidth="1"/>
    <col min="8194" max="8194" width="7.42578125" style="364" bestFit="1" customWidth="1"/>
    <col min="8195" max="8195" width="0.7109375" style="364" customWidth="1"/>
    <col min="8196" max="8196" width="14.7109375" style="364" bestFit="1" customWidth="1"/>
    <col min="8197" max="8197" width="5.7109375" style="364" bestFit="1" customWidth="1"/>
    <col min="8198" max="8198" width="0.5703125" style="364" customWidth="1"/>
    <col min="8199" max="8199" width="14.7109375" style="364" bestFit="1" customWidth="1"/>
    <col min="8200" max="8200" width="9.140625" style="364"/>
    <col min="8201" max="8201" width="0.5703125" style="364" customWidth="1"/>
    <col min="8202" max="8202" width="14.7109375" style="364" bestFit="1" customWidth="1"/>
    <col min="8203" max="8448" width="9.140625" style="364"/>
    <col min="8449" max="8449" width="18.42578125" style="364" customWidth="1"/>
    <col min="8450" max="8450" width="7.42578125" style="364" bestFit="1" customWidth="1"/>
    <col min="8451" max="8451" width="0.7109375" style="364" customWidth="1"/>
    <col min="8452" max="8452" width="14.7109375" style="364" bestFit="1" customWidth="1"/>
    <col min="8453" max="8453" width="5.7109375" style="364" bestFit="1" customWidth="1"/>
    <col min="8454" max="8454" width="0.5703125" style="364" customWidth="1"/>
    <col min="8455" max="8455" width="14.7109375" style="364" bestFit="1" customWidth="1"/>
    <col min="8456" max="8456" width="9.140625" style="364"/>
    <col min="8457" max="8457" width="0.5703125" style="364" customWidth="1"/>
    <col min="8458" max="8458" width="14.7109375" style="364" bestFit="1" customWidth="1"/>
    <col min="8459" max="8704" width="9.140625" style="364"/>
    <col min="8705" max="8705" width="18.42578125" style="364" customWidth="1"/>
    <col min="8706" max="8706" width="7.42578125" style="364" bestFit="1" customWidth="1"/>
    <col min="8707" max="8707" width="0.7109375" style="364" customWidth="1"/>
    <col min="8708" max="8708" width="14.7109375" style="364" bestFit="1" customWidth="1"/>
    <col min="8709" max="8709" width="5.7109375" style="364" bestFit="1" customWidth="1"/>
    <col min="8710" max="8710" width="0.5703125" style="364" customWidth="1"/>
    <col min="8711" max="8711" width="14.7109375" style="364" bestFit="1" customWidth="1"/>
    <col min="8712" max="8712" width="9.140625" style="364"/>
    <col min="8713" max="8713" width="0.5703125" style="364" customWidth="1"/>
    <col min="8714" max="8714" width="14.7109375" style="364" bestFit="1" customWidth="1"/>
    <col min="8715" max="8960" width="9.140625" style="364"/>
    <col min="8961" max="8961" width="18.42578125" style="364" customWidth="1"/>
    <col min="8962" max="8962" width="7.42578125" style="364" bestFit="1" customWidth="1"/>
    <col min="8963" max="8963" width="0.7109375" style="364" customWidth="1"/>
    <col min="8964" max="8964" width="14.7109375" style="364" bestFit="1" customWidth="1"/>
    <col min="8965" max="8965" width="5.7109375" style="364" bestFit="1" customWidth="1"/>
    <col min="8966" max="8966" width="0.5703125" style="364" customWidth="1"/>
    <col min="8967" max="8967" width="14.7109375" style="364" bestFit="1" customWidth="1"/>
    <col min="8968" max="8968" width="9.140625" style="364"/>
    <col min="8969" max="8969" width="0.5703125" style="364" customWidth="1"/>
    <col min="8970" max="8970" width="14.7109375" style="364" bestFit="1" customWidth="1"/>
    <col min="8971" max="9216" width="9.140625" style="364"/>
    <col min="9217" max="9217" width="18.42578125" style="364" customWidth="1"/>
    <col min="9218" max="9218" width="7.42578125" style="364" bestFit="1" customWidth="1"/>
    <col min="9219" max="9219" width="0.7109375" style="364" customWidth="1"/>
    <col min="9220" max="9220" width="14.7109375" style="364" bestFit="1" customWidth="1"/>
    <col min="9221" max="9221" width="5.7109375" style="364" bestFit="1" customWidth="1"/>
    <col min="9222" max="9222" width="0.5703125" style="364" customWidth="1"/>
    <col min="9223" max="9223" width="14.7109375" style="364" bestFit="1" customWidth="1"/>
    <col min="9224" max="9224" width="9.140625" style="364"/>
    <col min="9225" max="9225" width="0.5703125" style="364" customWidth="1"/>
    <col min="9226" max="9226" width="14.7109375" style="364" bestFit="1" customWidth="1"/>
    <col min="9227" max="9472" width="9.140625" style="364"/>
    <col min="9473" max="9473" width="18.42578125" style="364" customWidth="1"/>
    <col min="9474" max="9474" width="7.42578125" style="364" bestFit="1" customWidth="1"/>
    <col min="9475" max="9475" width="0.7109375" style="364" customWidth="1"/>
    <col min="9476" max="9476" width="14.7109375" style="364" bestFit="1" customWidth="1"/>
    <col min="9477" max="9477" width="5.7109375" style="364" bestFit="1" customWidth="1"/>
    <col min="9478" max="9478" width="0.5703125" style="364" customWidth="1"/>
    <col min="9479" max="9479" width="14.7109375" style="364" bestFit="1" customWidth="1"/>
    <col min="9480" max="9480" width="9.140625" style="364"/>
    <col min="9481" max="9481" width="0.5703125" style="364" customWidth="1"/>
    <col min="9482" max="9482" width="14.7109375" style="364" bestFit="1" customWidth="1"/>
    <col min="9483" max="9728" width="9.140625" style="364"/>
    <col min="9729" max="9729" width="18.42578125" style="364" customWidth="1"/>
    <col min="9730" max="9730" width="7.42578125" style="364" bestFit="1" customWidth="1"/>
    <col min="9731" max="9731" width="0.7109375" style="364" customWidth="1"/>
    <col min="9732" max="9732" width="14.7109375" style="364" bestFit="1" customWidth="1"/>
    <col min="9733" max="9733" width="5.7109375" style="364" bestFit="1" customWidth="1"/>
    <col min="9734" max="9734" width="0.5703125" style="364" customWidth="1"/>
    <col min="9735" max="9735" width="14.7109375" style="364" bestFit="1" customWidth="1"/>
    <col min="9736" max="9736" width="9.140625" style="364"/>
    <col min="9737" max="9737" width="0.5703125" style="364" customWidth="1"/>
    <col min="9738" max="9738" width="14.7109375" style="364" bestFit="1" customWidth="1"/>
    <col min="9739" max="9984" width="9.140625" style="364"/>
    <col min="9985" max="9985" width="18.42578125" style="364" customWidth="1"/>
    <col min="9986" max="9986" width="7.42578125" style="364" bestFit="1" customWidth="1"/>
    <col min="9987" max="9987" width="0.7109375" style="364" customWidth="1"/>
    <col min="9988" max="9988" width="14.7109375" style="364" bestFit="1" customWidth="1"/>
    <col min="9989" max="9989" width="5.7109375" style="364" bestFit="1" customWidth="1"/>
    <col min="9990" max="9990" width="0.5703125" style="364" customWidth="1"/>
    <col min="9991" max="9991" width="14.7109375" style="364" bestFit="1" customWidth="1"/>
    <col min="9992" max="9992" width="9.140625" style="364"/>
    <col min="9993" max="9993" width="0.5703125" style="364" customWidth="1"/>
    <col min="9994" max="9994" width="14.7109375" style="364" bestFit="1" customWidth="1"/>
    <col min="9995" max="10240" width="9.140625" style="364"/>
    <col min="10241" max="10241" width="18.42578125" style="364" customWidth="1"/>
    <col min="10242" max="10242" width="7.42578125" style="364" bestFit="1" customWidth="1"/>
    <col min="10243" max="10243" width="0.7109375" style="364" customWidth="1"/>
    <col min="10244" max="10244" width="14.7109375" style="364" bestFit="1" customWidth="1"/>
    <col min="10245" max="10245" width="5.7109375" style="364" bestFit="1" customWidth="1"/>
    <col min="10246" max="10246" width="0.5703125" style="364" customWidth="1"/>
    <col min="10247" max="10247" width="14.7109375" style="364" bestFit="1" customWidth="1"/>
    <col min="10248" max="10248" width="9.140625" style="364"/>
    <col min="10249" max="10249" width="0.5703125" style="364" customWidth="1"/>
    <col min="10250" max="10250" width="14.7109375" style="364" bestFit="1" customWidth="1"/>
    <col min="10251" max="10496" width="9.140625" style="364"/>
    <col min="10497" max="10497" width="18.42578125" style="364" customWidth="1"/>
    <col min="10498" max="10498" width="7.42578125" style="364" bestFit="1" customWidth="1"/>
    <col min="10499" max="10499" width="0.7109375" style="364" customWidth="1"/>
    <col min="10500" max="10500" width="14.7109375" style="364" bestFit="1" customWidth="1"/>
    <col min="10501" max="10501" width="5.7109375" style="364" bestFit="1" customWidth="1"/>
    <col min="10502" max="10502" width="0.5703125" style="364" customWidth="1"/>
    <col min="10503" max="10503" width="14.7109375" style="364" bestFit="1" customWidth="1"/>
    <col min="10504" max="10504" width="9.140625" style="364"/>
    <col min="10505" max="10505" width="0.5703125" style="364" customWidth="1"/>
    <col min="10506" max="10506" width="14.7109375" style="364" bestFit="1" customWidth="1"/>
    <col min="10507" max="10752" width="9.140625" style="364"/>
    <col min="10753" max="10753" width="18.42578125" style="364" customWidth="1"/>
    <col min="10754" max="10754" width="7.42578125" style="364" bestFit="1" customWidth="1"/>
    <col min="10755" max="10755" width="0.7109375" style="364" customWidth="1"/>
    <col min="10756" max="10756" width="14.7109375" style="364" bestFit="1" customWidth="1"/>
    <col min="10757" max="10757" width="5.7109375" style="364" bestFit="1" customWidth="1"/>
    <col min="10758" max="10758" width="0.5703125" style="364" customWidth="1"/>
    <col min="10759" max="10759" width="14.7109375" style="364" bestFit="1" customWidth="1"/>
    <col min="10760" max="10760" width="9.140625" style="364"/>
    <col min="10761" max="10761" width="0.5703125" style="364" customWidth="1"/>
    <col min="10762" max="10762" width="14.7109375" style="364" bestFit="1" customWidth="1"/>
    <col min="10763" max="11008" width="9.140625" style="364"/>
    <col min="11009" max="11009" width="18.42578125" style="364" customWidth="1"/>
    <col min="11010" max="11010" width="7.42578125" style="364" bestFit="1" customWidth="1"/>
    <col min="11011" max="11011" width="0.7109375" style="364" customWidth="1"/>
    <col min="11012" max="11012" width="14.7109375" style="364" bestFit="1" customWidth="1"/>
    <col min="11013" max="11013" width="5.7109375" style="364" bestFit="1" customWidth="1"/>
    <col min="11014" max="11014" width="0.5703125" style="364" customWidth="1"/>
    <col min="11015" max="11015" width="14.7109375" style="364" bestFit="1" customWidth="1"/>
    <col min="11016" max="11016" width="9.140625" style="364"/>
    <col min="11017" max="11017" width="0.5703125" style="364" customWidth="1"/>
    <col min="11018" max="11018" width="14.7109375" style="364" bestFit="1" customWidth="1"/>
    <col min="11019" max="11264" width="9.140625" style="364"/>
    <col min="11265" max="11265" width="18.42578125" style="364" customWidth="1"/>
    <col min="11266" max="11266" width="7.42578125" style="364" bestFit="1" customWidth="1"/>
    <col min="11267" max="11267" width="0.7109375" style="364" customWidth="1"/>
    <col min="11268" max="11268" width="14.7109375" style="364" bestFit="1" customWidth="1"/>
    <col min="11269" max="11269" width="5.7109375" style="364" bestFit="1" customWidth="1"/>
    <col min="11270" max="11270" width="0.5703125" style="364" customWidth="1"/>
    <col min="11271" max="11271" width="14.7109375" style="364" bestFit="1" customWidth="1"/>
    <col min="11272" max="11272" width="9.140625" style="364"/>
    <col min="11273" max="11273" width="0.5703125" style="364" customWidth="1"/>
    <col min="11274" max="11274" width="14.7109375" style="364" bestFit="1" customWidth="1"/>
    <col min="11275" max="11520" width="9.140625" style="364"/>
    <col min="11521" max="11521" width="18.42578125" style="364" customWidth="1"/>
    <col min="11522" max="11522" width="7.42578125" style="364" bestFit="1" customWidth="1"/>
    <col min="11523" max="11523" width="0.7109375" style="364" customWidth="1"/>
    <col min="11524" max="11524" width="14.7109375" style="364" bestFit="1" customWidth="1"/>
    <col min="11525" max="11525" width="5.7109375" style="364" bestFit="1" customWidth="1"/>
    <col min="11526" max="11526" width="0.5703125" style="364" customWidth="1"/>
    <col min="11527" max="11527" width="14.7109375" style="364" bestFit="1" customWidth="1"/>
    <col min="11528" max="11528" width="9.140625" style="364"/>
    <col min="11529" max="11529" width="0.5703125" style="364" customWidth="1"/>
    <col min="11530" max="11530" width="14.7109375" style="364" bestFit="1" customWidth="1"/>
    <col min="11531" max="11776" width="9.140625" style="364"/>
    <col min="11777" max="11777" width="18.42578125" style="364" customWidth="1"/>
    <col min="11778" max="11778" width="7.42578125" style="364" bestFit="1" customWidth="1"/>
    <col min="11779" max="11779" width="0.7109375" style="364" customWidth="1"/>
    <col min="11780" max="11780" width="14.7109375" style="364" bestFit="1" customWidth="1"/>
    <col min="11781" max="11781" width="5.7109375" style="364" bestFit="1" customWidth="1"/>
    <col min="11782" max="11782" width="0.5703125" style="364" customWidth="1"/>
    <col min="11783" max="11783" width="14.7109375" style="364" bestFit="1" customWidth="1"/>
    <col min="11784" max="11784" width="9.140625" style="364"/>
    <col min="11785" max="11785" width="0.5703125" style="364" customWidth="1"/>
    <col min="11786" max="11786" width="14.7109375" style="364" bestFit="1" customWidth="1"/>
    <col min="11787" max="12032" width="9.140625" style="364"/>
    <col min="12033" max="12033" width="18.42578125" style="364" customWidth="1"/>
    <col min="12034" max="12034" width="7.42578125" style="364" bestFit="1" customWidth="1"/>
    <col min="12035" max="12035" width="0.7109375" style="364" customWidth="1"/>
    <col min="12036" max="12036" width="14.7109375" style="364" bestFit="1" customWidth="1"/>
    <col min="12037" max="12037" width="5.7109375" style="364" bestFit="1" customWidth="1"/>
    <col min="12038" max="12038" width="0.5703125" style="364" customWidth="1"/>
    <col min="12039" max="12039" width="14.7109375" style="364" bestFit="1" customWidth="1"/>
    <col min="12040" max="12040" width="9.140625" style="364"/>
    <col min="12041" max="12041" width="0.5703125" style="364" customWidth="1"/>
    <col min="12042" max="12042" width="14.7109375" style="364" bestFit="1" customWidth="1"/>
    <col min="12043" max="12288" width="9.140625" style="364"/>
    <col min="12289" max="12289" width="18.42578125" style="364" customWidth="1"/>
    <col min="12290" max="12290" width="7.42578125" style="364" bestFit="1" customWidth="1"/>
    <col min="12291" max="12291" width="0.7109375" style="364" customWidth="1"/>
    <col min="12292" max="12292" width="14.7109375" style="364" bestFit="1" customWidth="1"/>
    <col min="12293" max="12293" width="5.7109375" style="364" bestFit="1" customWidth="1"/>
    <col min="12294" max="12294" width="0.5703125" style="364" customWidth="1"/>
    <col min="12295" max="12295" width="14.7109375" style="364" bestFit="1" customWidth="1"/>
    <col min="12296" max="12296" width="9.140625" style="364"/>
    <col min="12297" max="12297" width="0.5703125" style="364" customWidth="1"/>
    <col min="12298" max="12298" width="14.7109375" style="364" bestFit="1" customWidth="1"/>
    <col min="12299" max="12544" width="9.140625" style="364"/>
    <col min="12545" max="12545" width="18.42578125" style="364" customWidth="1"/>
    <col min="12546" max="12546" width="7.42578125" style="364" bestFit="1" customWidth="1"/>
    <col min="12547" max="12547" width="0.7109375" style="364" customWidth="1"/>
    <col min="12548" max="12548" width="14.7109375" style="364" bestFit="1" customWidth="1"/>
    <col min="12549" max="12549" width="5.7109375" style="364" bestFit="1" customWidth="1"/>
    <col min="12550" max="12550" width="0.5703125" style="364" customWidth="1"/>
    <col min="12551" max="12551" width="14.7109375" style="364" bestFit="1" customWidth="1"/>
    <col min="12552" max="12552" width="9.140625" style="364"/>
    <col min="12553" max="12553" width="0.5703125" style="364" customWidth="1"/>
    <col min="12554" max="12554" width="14.7109375" style="364" bestFit="1" customWidth="1"/>
    <col min="12555" max="12800" width="9.140625" style="364"/>
    <col min="12801" max="12801" width="18.42578125" style="364" customWidth="1"/>
    <col min="12802" max="12802" width="7.42578125" style="364" bestFit="1" customWidth="1"/>
    <col min="12803" max="12803" width="0.7109375" style="364" customWidth="1"/>
    <col min="12804" max="12804" width="14.7109375" style="364" bestFit="1" customWidth="1"/>
    <col min="12805" max="12805" width="5.7109375" style="364" bestFit="1" customWidth="1"/>
    <col min="12806" max="12806" width="0.5703125" style="364" customWidth="1"/>
    <col min="12807" max="12807" width="14.7109375" style="364" bestFit="1" customWidth="1"/>
    <col min="12808" max="12808" width="9.140625" style="364"/>
    <col min="12809" max="12809" width="0.5703125" style="364" customWidth="1"/>
    <col min="12810" max="12810" width="14.7109375" style="364" bestFit="1" customWidth="1"/>
    <col min="12811" max="13056" width="9.140625" style="364"/>
    <col min="13057" max="13057" width="18.42578125" style="364" customWidth="1"/>
    <col min="13058" max="13058" width="7.42578125" style="364" bestFit="1" customWidth="1"/>
    <col min="13059" max="13059" width="0.7109375" style="364" customWidth="1"/>
    <col min="13060" max="13060" width="14.7109375" style="364" bestFit="1" customWidth="1"/>
    <col min="13061" max="13061" width="5.7109375" style="364" bestFit="1" customWidth="1"/>
    <col min="13062" max="13062" width="0.5703125" style="364" customWidth="1"/>
    <col min="13063" max="13063" width="14.7109375" style="364" bestFit="1" customWidth="1"/>
    <col min="13064" max="13064" width="9.140625" style="364"/>
    <col min="13065" max="13065" width="0.5703125" style="364" customWidth="1"/>
    <col min="13066" max="13066" width="14.7109375" style="364" bestFit="1" customWidth="1"/>
    <col min="13067" max="13312" width="9.140625" style="364"/>
    <col min="13313" max="13313" width="18.42578125" style="364" customWidth="1"/>
    <col min="13314" max="13314" width="7.42578125" style="364" bestFit="1" customWidth="1"/>
    <col min="13315" max="13315" width="0.7109375" style="364" customWidth="1"/>
    <col min="13316" max="13316" width="14.7109375" style="364" bestFit="1" customWidth="1"/>
    <col min="13317" max="13317" width="5.7109375" style="364" bestFit="1" customWidth="1"/>
    <col min="13318" max="13318" width="0.5703125" style="364" customWidth="1"/>
    <col min="13319" max="13319" width="14.7109375" style="364" bestFit="1" customWidth="1"/>
    <col min="13320" max="13320" width="9.140625" style="364"/>
    <col min="13321" max="13321" width="0.5703125" style="364" customWidth="1"/>
    <col min="13322" max="13322" width="14.7109375" style="364" bestFit="1" customWidth="1"/>
    <col min="13323" max="13568" width="9.140625" style="364"/>
    <col min="13569" max="13569" width="18.42578125" style="364" customWidth="1"/>
    <col min="13570" max="13570" width="7.42578125" style="364" bestFit="1" customWidth="1"/>
    <col min="13571" max="13571" width="0.7109375" style="364" customWidth="1"/>
    <col min="13572" max="13572" width="14.7109375" style="364" bestFit="1" customWidth="1"/>
    <col min="13573" max="13573" width="5.7109375" style="364" bestFit="1" customWidth="1"/>
    <col min="13574" max="13574" width="0.5703125" style="364" customWidth="1"/>
    <col min="13575" max="13575" width="14.7109375" style="364" bestFit="1" customWidth="1"/>
    <col min="13576" max="13576" width="9.140625" style="364"/>
    <col min="13577" max="13577" width="0.5703125" style="364" customWidth="1"/>
    <col min="13578" max="13578" width="14.7109375" style="364" bestFit="1" customWidth="1"/>
    <col min="13579" max="13824" width="9.140625" style="364"/>
    <col min="13825" max="13825" width="18.42578125" style="364" customWidth="1"/>
    <col min="13826" max="13826" width="7.42578125" style="364" bestFit="1" customWidth="1"/>
    <col min="13827" max="13827" width="0.7109375" style="364" customWidth="1"/>
    <col min="13828" max="13828" width="14.7109375" style="364" bestFit="1" customWidth="1"/>
    <col min="13829" max="13829" width="5.7109375" style="364" bestFit="1" customWidth="1"/>
    <col min="13830" max="13830" width="0.5703125" style="364" customWidth="1"/>
    <col min="13831" max="13831" width="14.7109375" style="364" bestFit="1" customWidth="1"/>
    <col min="13832" max="13832" width="9.140625" style="364"/>
    <col min="13833" max="13833" width="0.5703125" style="364" customWidth="1"/>
    <col min="13834" max="13834" width="14.7109375" style="364" bestFit="1" customWidth="1"/>
    <col min="13835" max="14080" width="9.140625" style="364"/>
    <col min="14081" max="14081" width="18.42578125" style="364" customWidth="1"/>
    <col min="14082" max="14082" width="7.42578125" style="364" bestFit="1" customWidth="1"/>
    <col min="14083" max="14083" width="0.7109375" style="364" customWidth="1"/>
    <col min="14084" max="14084" width="14.7109375" style="364" bestFit="1" customWidth="1"/>
    <col min="14085" max="14085" width="5.7109375" style="364" bestFit="1" customWidth="1"/>
    <col min="14086" max="14086" width="0.5703125" style="364" customWidth="1"/>
    <col min="14087" max="14087" width="14.7109375" style="364" bestFit="1" customWidth="1"/>
    <col min="14088" max="14088" width="9.140625" style="364"/>
    <col min="14089" max="14089" width="0.5703125" style="364" customWidth="1"/>
    <col min="14090" max="14090" width="14.7109375" style="364" bestFit="1" customWidth="1"/>
    <col min="14091" max="14336" width="9.140625" style="364"/>
    <col min="14337" max="14337" width="18.42578125" style="364" customWidth="1"/>
    <col min="14338" max="14338" width="7.42578125" style="364" bestFit="1" customWidth="1"/>
    <col min="14339" max="14339" width="0.7109375" style="364" customWidth="1"/>
    <col min="14340" max="14340" width="14.7109375" style="364" bestFit="1" customWidth="1"/>
    <col min="14341" max="14341" width="5.7109375" style="364" bestFit="1" customWidth="1"/>
    <col min="14342" max="14342" width="0.5703125" style="364" customWidth="1"/>
    <col min="14343" max="14343" width="14.7109375" style="364" bestFit="1" customWidth="1"/>
    <col min="14344" max="14344" width="9.140625" style="364"/>
    <col min="14345" max="14345" width="0.5703125" style="364" customWidth="1"/>
    <col min="14346" max="14346" width="14.7109375" style="364" bestFit="1" customWidth="1"/>
    <col min="14347" max="14592" width="9.140625" style="364"/>
    <col min="14593" max="14593" width="18.42578125" style="364" customWidth="1"/>
    <col min="14594" max="14594" width="7.42578125" style="364" bestFit="1" customWidth="1"/>
    <col min="14595" max="14595" width="0.7109375" style="364" customWidth="1"/>
    <col min="14596" max="14596" width="14.7109375" style="364" bestFit="1" customWidth="1"/>
    <col min="14597" max="14597" width="5.7109375" style="364" bestFit="1" customWidth="1"/>
    <col min="14598" max="14598" width="0.5703125" style="364" customWidth="1"/>
    <col min="14599" max="14599" width="14.7109375" style="364" bestFit="1" customWidth="1"/>
    <col min="14600" max="14600" width="9.140625" style="364"/>
    <col min="14601" max="14601" width="0.5703125" style="364" customWidth="1"/>
    <col min="14602" max="14602" width="14.7109375" style="364" bestFit="1" customWidth="1"/>
    <col min="14603" max="14848" width="9.140625" style="364"/>
    <col min="14849" max="14849" width="18.42578125" style="364" customWidth="1"/>
    <col min="14850" max="14850" width="7.42578125" style="364" bestFit="1" customWidth="1"/>
    <col min="14851" max="14851" width="0.7109375" style="364" customWidth="1"/>
    <col min="14852" max="14852" width="14.7109375" style="364" bestFit="1" customWidth="1"/>
    <col min="14853" max="14853" width="5.7109375" style="364" bestFit="1" customWidth="1"/>
    <col min="14854" max="14854" width="0.5703125" style="364" customWidth="1"/>
    <col min="14855" max="14855" width="14.7109375" style="364" bestFit="1" customWidth="1"/>
    <col min="14856" max="14856" width="9.140625" style="364"/>
    <col min="14857" max="14857" width="0.5703125" style="364" customWidth="1"/>
    <col min="14858" max="14858" width="14.7109375" style="364" bestFit="1" customWidth="1"/>
    <col min="14859" max="15104" width="9.140625" style="364"/>
    <col min="15105" max="15105" width="18.42578125" style="364" customWidth="1"/>
    <col min="15106" max="15106" width="7.42578125" style="364" bestFit="1" customWidth="1"/>
    <col min="15107" max="15107" width="0.7109375" style="364" customWidth="1"/>
    <col min="15108" max="15108" width="14.7109375" style="364" bestFit="1" customWidth="1"/>
    <col min="15109" max="15109" width="5.7109375" style="364" bestFit="1" customWidth="1"/>
    <col min="15110" max="15110" width="0.5703125" style="364" customWidth="1"/>
    <col min="15111" max="15111" width="14.7109375" style="364" bestFit="1" customWidth="1"/>
    <col min="15112" max="15112" width="9.140625" style="364"/>
    <col min="15113" max="15113" width="0.5703125" style="364" customWidth="1"/>
    <col min="15114" max="15114" width="14.7109375" style="364" bestFit="1" customWidth="1"/>
    <col min="15115" max="15360" width="9.140625" style="364"/>
    <col min="15361" max="15361" width="18.42578125" style="364" customWidth="1"/>
    <col min="15362" max="15362" width="7.42578125" style="364" bestFit="1" customWidth="1"/>
    <col min="15363" max="15363" width="0.7109375" style="364" customWidth="1"/>
    <col min="15364" max="15364" width="14.7109375" style="364" bestFit="1" customWidth="1"/>
    <col min="15365" max="15365" width="5.7109375" style="364" bestFit="1" customWidth="1"/>
    <col min="15366" max="15366" width="0.5703125" style="364" customWidth="1"/>
    <col min="15367" max="15367" width="14.7109375" style="364" bestFit="1" customWidth="1"/>
    <col min="15368" max="15368" width="9.140625" style="364"/>
    <col min="15369" max="15369" width="0.5703125" style="364" customWidth="1"/>
    <col min="15370" max="15370" width="14.7109375" style="364" bestFit="1" customWidth="1"/>
    <col min="15371" max="15616" width="9.140625" style="364"/>
    <col min="15617" max="15617" width="18.42578125" style="364" customWidth="1"/>
    <col min="15618" max="15618" width="7.42578125" style="364" bestFit="1" customWidth="1"/>
    <col min="15619" max="15619" width="0.7109375" style="364" customWidth="1"/>
    <col min="15620" max="15620" width="14.7109375" style="364" bestFit="1" customWidth="1"/>
    <col min="15621" max="15621" width="5.7109375" style="364" bestFit="1" customWidth="1"/>
    <col min="15622" max="15622" width="0.5703125" style="364" customWidth="1"/>
    <col min="15623" max="15623" width="14.7109375" style="364" bestFit="1" customWidth="1"/>
    <col min="15624" max="15624" width="9.140625" style="364"/>
    <col min="15625" max="15625" width="0.5703125" style="364" customWidth="1"/>
    <col min="15626" max="15626" width="14.7109375" style="364" bestFit="1" customWidth="1"/>
    <col min="15627" max="15872" width="9.140625" style="364"/>
    <col min="15873" max="15873" width="18.42578125" style="364" customWidth="1"/>
    <col min="15874" max="15874" width="7.42578125" style="364" bestFit="1" customWidth="1"/>
    <col min="15875" max="15875" width="0.7109375" style="364" customWidth="1"/>
    <col min="15876" max="15876" width="14.7109375" style="364" bestFit="1" customWidth="1"/>
    <col min="15877" max="15877" width="5.7109375" style="364" bestFit="1" customWidth="1"/>
    <col min="15878" max="15878" width="0.5703125" style="364" customWidth="1"/>
    <col min="15879" max="15879" width="14.7109375" style="364" bestFit="1" customWidth="1"/>
    <col min="15880" max="15880" width="9.140625" style="364"/>
    <col min="15881" max="15881" width="0.5703125" style="364" customWidth="1"/>
    <col min="15882" max="15882" width="14.7109375" style="364" bestFit="1" customWidth="1"/>
    <col min="15883" max="16128" width="9.140625" style="364"/>
    <col min="16129" max="16129" width="18.42578125" style="364" customWidth="1"/>
    <col min="16130" max="16130" width="7.42578125" style="364" bestFit="1" customWidth="1"/>
    <col min="16131" max="16131" width="0.7109375" style="364" customWidth="1"/>
    <col min="16132" max="16132" width="14.7109375" style="364" bestFit="1" customWidth="1"/>
    <col min="16133" max="16133" width="5.7109375" style="364" bestFit="1" customWidth="1"/>
    <col min="16134" max="16134" width="0.5703125" style="364" customWidth="1"/>
    <col min="16135" max="16135" width="14.7109375" style="364" bestFit="1" customWidth="1"/>
    <col min="16136" max="16136" width="9.140625" style="364"/>
    <col min="16137" max="16137" width="0.5703125" style="364" customWidth="1"/>
    <col min="16138" max="16138" width="14.7109375" style="364" bestFit="1" customWidth="1"/>
    <col min="16139" max="16384" width="9.140625" style="364"/>
  </cols>
  <sheetData>
    <row r="1" spans="1:13" x14ac:dyDescent="0.2">
      <c r="A1" s="363" t="s">
        <v>590</v>
      </c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</row>
    <row r="2" spans="1:13" x14ac:dyDescent="0.2">
      <c r="A2" s="694" t="s">
        <v>591</v>
      </c>
      <c r="B2" s="694"/>
      <c r="C2" s="694"/>
      <c r="D2" s="694"/>
      <c r="E2" s="694"/>
      <c r="F2" s="694"/>
      <c r="G2" s="694"/>
      <c r="H2" s="694"/>
      <c r="I2" s="694"/>
      <c r="J2" s="694"/>
      <c r="K2" s="694"/>
    </row>
    <row r="3" spans="1:13" x14ac:dyDescent="0.2">
      <c r="A3" s="363" t="s">
        <v>592</v>
      </c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</row>
    <row r="4" spans="1:13" x14ac:dyDescent="0.2">
      <c r="A4" s="363" t="s">
        <v>593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</row>
    <row r="5" spans="1:13" x14ac:dyDescent="0.2">
      <c r="A5" s="364" t="s">
        <v>594</v>
      </c>
      <c r="C5" s="363"/>
      <c r="D5" s="363"/>
      <c r="E5" s="363"/>
      <c r="F5" s="363"/>
      <c r="G5" s="363"/>
      <c r="H5" s="363"/>
      <c r="I5" s="363"/>
      <c r="J5" s="363"/>
      <c r="K5" s="363"/>
      <c r="L5" s="363"/>
    </row>
    <row r="6" spans="1:13" x14ac:dyDescent="0.2"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</row>
    <row r="7" spans="1:13" x14ac:dyDescent="0.2">
      <c r="A7" s="364" t="s">
        <v>595</v>
      </c>
      <c r="B7" s="364">
        <v>0.35</v>
      </c>
      <c r="D7" s="364" t="s">
        <v>596</v>
      </c>
      <c r="E7" s="364">
        <v>0.55000000000000004</v>
      </c>
      <c r="F7" s="363"/>
      <c r="G7" s="364" t="s">
        <v>597</v>
      </c>
      <c r="H7" s="364">
        <v>1.24</v>
      </c>
      <c r="I7" s="363"/>
      <c r="J7" s="363"/>
      <c r="K7" s="363"/>
      <c r="L7" s="363"/>
    </row>
    <row r="8" spans="1:13" x14ac:dyDescent="0.2">
      <c r="A8" s="364" t="s">
        <v>598</v>
      </c>
      <c r="B8" s="364">
        <v>0.56999999999999995</v>
      </c>
      <c r="D8" s="364" t="s">
        <v>599</v>
      </c>
      <c r="E8" s="364">
        <v>0.69</v>
      </c>
      <c r="F8" s="363"/>
      <c r="G8" s="364" t="s">
        <v>600</v>
      </c>
      <c r="H8" s="364">
        <v>1.22</v>
      </c>
      <c r="I8" s="363"/>
      <c r="J8" s="363"/>
      <c r="K8" s="363"/>
      <c r="L8" s="363"/>
    </row>
    <row r="9" spans="1:13" x14ac:dyDescent="0.2">
      <c r="A9" s="364" t="s">
        <v>601</v>
      </c>
      <c r="B9" s="364">
        <v>0.54</v>
      </c>
      <c r="D9" s="364" t="s">
        <v>602</v>
      </c>
      <c r="E9" s="364">
        <v>0.92</v>
      </c>
      <c r="F9" s="363"/>
      <c r="G9" s="364" t="s">
        <v>603</v>
      </c>
      <c r="H9" s="364">
        <v>1.32</v>
      </c>
      <c r="I9" s="363"/>
      <c r="J9" s="363"/>
      <c r="K9" s="363"/>
      <c r="L9" s="363"/>
      <c r="M9" s="363"/>
    </row>
    <row r="10" spans="1:13" x14ac:dyDescent="0.2">
      <c r="A10" s="364" t="s">
        <v>604</v>
      </c>
      <c r="B10" s="364">
        <v>0.92</v>
      </c>
      <c r="D10" s="364" t="s">
        <v>605</v>
      </c>
      <c r="E10" s="364">
        <v>0.67</v>
      </c>
      <c r="F10" s="363"/>
      <c r="G10" s="364" t="s">
        <v>606</v>
      </c>
      <c r="H10" s="364">
        <v>0.71</v>
      </c>
      <c r="I10" s="363"/>
      <c r="J10" s="363"/>
      <c r="K10" s="363"/>
      <c r="L10" s="363"/>
      <c r="M10" s="363"/>
    </row>
    <row r="11" spans="1:13" x14ac:dyDescent="0.2">
      <c r="C11" s="363"/>
      <c r="D11" s="364" t="s">
        <v>607</v>
      </c>
      <c r="E11" s="364">
        <v>0.46</v>
      </c>
      <c r="F11" s="363"/>
      <c r="G11" s="364" t="s">
        <v>608</v>
      </c>
      <c r="H11" s="364">
        <v>0.74</v>
      </c>
      <c r="I11" s="363"/>
      <c r="J11" s="363"/>
      <c r="K11" s="363"/>
      <c r="L11" s="363"/>
      <c r="M11" s="363"/>
    </row>
    <row r="12" spans="1:13" x14ac:dyDescent="0.2">
      <c r="C12" s="363"/>
      <c r="D12" s="364" t="s">
        <v>609</v>
      </c>
      <c r="E12" s="364">
        <v>0.4</v>
      </c>
      <c r="F12" s="363"/>
      <c r="G12" s="364" t="s">
        <v>610</v>
      </c>
      <c r="H12" s="364">
        <v>0.79</v>
      </c>
      <c r="I12" s="363"/>
      <c r="J12" s="363"/>
      <c r="K12" s="363"/>
      <c r="L12" s="363"/>
      <c r="M12" s="363"/>
    </row>
    <row r="13" spans="1:13" x14ac:dyDescent="0.2">
      <c r="C13" s="363"/>
      <c r="D13" s="364" t="s">
        <v>611</v>
      </c>
      <c r="E13" s="364">
        <v>0.01</v>
      </c>
      <c r="F13" s="363"/>
      <c r="G13" s="364" t="s">
        <v>612</v>
      </c>
      <c r="H13" s="364">
        <v>0.62</v>
      </c>
      <c r="I13" s="363"/>
      <c r="J13" s="363"/>
      <c r="K13" s="363"/>
      <c r="L13" s="363"/>
      <c r="M13" s="363"/>
    </row>
    <row r="14" spans="1:13" x14ac:dyDescent="0.2">
      <c r="C14" s="363"/>
      <c r="D14" s="364" t="s">
        <v>613</v>
      </c>
      <c r="E14" s="364">
        <v>0.25</v>
      </c>
      <c r="F14" s="363"/>
      <c r="G14" s="364" t="s">
        <v>614</v>
      </c>
      <c r="H14" s="364">
        <v>0.22</v>
      </c>
      <c r="I14" s="363"/>
      <c r="J14" s="363"/>
      <c r="K14" s="363"/>
      <c r="L14" s="363"/>
      <c r="M14" s="363"/>
    </row>
    <row r="15" spans="1:13" x14ac:dyDescent="0.2">
      <c r="C15" s="363"/>
      <c r="D15" s="364" t="s">
        <v>615</v>
      </c>
      <c r="E15" s="364">
        <v>0.56999999999999995</v>
      </c>
      <c r="F15" s="363"/>
      <c r="G15" s="364" t="s">
        <v>616</v>
      </c>
      <c r="H15" s="364">
        <v>0.54</v>
      </c>
      <c r="I15" s="363"/>
      <c r="J15" s="363"/>
      <c r="K15" s="363"/>
      <c r="L15" s="363"/>
      <c r="M15" s="363"/>
    </row>
    <row r="16" spans="1:13" x14ac:dyDescent="0.2">
      <c r="C16" s="363"/>
      <c r="D16" s="364" t="s">
        <v>617</v>
      </c>
      <c r="E16" s="364">
        <v>0.42</v>
      </c>
      <c r="F16" s="363"/>
      <c r="G16" s="364" t="s">
        <v>618</v>
      </c>
      <c r="H16" s="364">
        <v>0.82</v>
      </c>
      <c r="I16" s="363"/>
      <c r="J16" s="363"/>
      <c r="K16" s="363"/>
      <c r="L16" s="363"/>
      <c r="M16" s="363"/>
    </row>
    <row r="17" spans="1:13" x14ac:dyDescent="0.2">
      <c r="C17" s="363"/>
      <c r="D17" s="364" t="s">
        <v>619</v>
      </c>
      <c r="E17" s="364">
        <v>0.51</v>
      </c>
      <c r="F17" s="363"/>
      <c r="G17" s="364" t="s">
        <v>620</v>
      </c>
      <c r="H17" s="364">
        <v>1.01</v>
      </c>
      <c r="I17" s="363"/>
      <c r="J17" s="363"/>
      <c r="K17" s="363"/>
      <c r="L17" s="363"/>
      <c r="M17" s="363"/>
    </row>
    <row r="18" spans="1:13" x14ac:dyDescent="0.2">
      <c r="A18" s="363"/>
      <c r="D18" s="364" t="s">
        <v>621</v>
      </c>
      <c r="E18" s="364">
        <v>0.78</v>
      </c>
      <c r="G18" s="364" t="s">
        <v>622</v>
      </c>
      <c r="H18" s="364">
        <v>0.96</v>
      </c>
    </row>
    <row r="19" spans="1:13" x14ac:dyDescent="0.2">
      <c r="A19" s="364" t="s">
        <v>623</v>
      </c>
      <c r="B19" s="364">
        <f>SUM(B7:B18)</f>
        <v>2.38</v>
      </c>
      <c r="E19" s="364">
        <f>SUM(E7:E18)</f>
        <v>6.2299999999999995</v>
      </c>
      <c r="H19" s="364">
        <f>SUM(H7:H18)</f>
        <v>10.190000000000001</v>
      </c>
    </row>
    <row r="20" spans="1:13" ht="15" x14ac:dyDescent="0.25">
      <c r="A20" s="365" t="s">
        <v>624</v>
      </c>
      <c r="B20" s="364">
        <f>1+(B19/100)</f>
        <v>1.0238</v>
      </c>
      <c r="E20" s="364">
        <f>1+(E19/100)</f>
        <v>1.0623</v>
      </c>
      <c r="H20" s="364">
        <f>1+(H19/100)</f>
        <v>1.1019000000000001</v>
      </c>
    </row>
    <row r="21" spans="1:13" x14ac:dyDescent="0.2">
      <c r="A21" s="363"/>
    </row>
    <row r="22" spans="1:13" x14ac:dyDescent="0.2">
      <c r="A22" s="364" t="s">
        <v>625</v>
      </c>
      <c r="B22" s="364">
        <v>1.27</v>
      </c>
      <c r="D22" s="364" t="s">
        <v>626</v>
      </c>
      <c r="E22" s="364">
        <v>0.38</v>
      </c>
      <c r="G22" s="364" t="s">
        <v>627</v>
      </c>
      <c r="H22" s="364">
        <v>0.28999999999999998</v>
      </c>
      <c r="J22" s="364" t="s">
        <v>628</v>
      </c>
      <c r="K22" s="364">
        <v>0.32</v>
      </c>
    </row>
    <row r="23" spans="1:13" x14ac:dyDescent="0.2">
      <c r="A23" s="364" t="s">
        <v>629</v>
      </c>
      <c r="B23" s="364">
        <v>0.9</v>
      </c>
      <c r="D23" s="364" t="s">
        <v>630</v>
      </c>
      <c r="E23" s="364">
        <v>0.33</v>
      </c>
      <c r="G23" s="364" t="s">
        <v>631</v>
      </c>
      <c r="H23" s="364">
        <v>0.32</v>
      </c>
      <c r="J23" s="364" t="s">
        <v>632</v>
      </c>
      <c r="K23" s="364">
        <v>0.43</v>
      </c>
    </row>
    <row r="24" spans="1:13" x14ac:dyDescent="0.2">
      <c r="A24" s="364" t="s">
        <v>633</v>
      </c>
      <c r="B24" s="364">
        <v>0.43</v>
      </c>
      <c r="D24" s="364" t="s">
        <v>634</v>
      </c>
      <c r="E24" s="364">
        <v>0.25</v>
      </c>
      <c r="G24" s="364" t="s">
        <v>635</v>
      </c>
      <c r="H24" s="364">
        <v>0.09</v>
      </c>
      <c r="J24" s="364" t="s">
        <v>636</v>
      </c>
      <c r="K24" s="364">
        <v>0.75</v>
      </c>
    </row>
    <row r="25" spans="1:13" x14ac:dyDescent="0.2">
      <c r="A25" s="364" t="s">
        <v>637</v>
      </c>
      <c r="B25" s="364">
        <v>0.61</v>
      </c>
      <c r="D25" s="364" t="s">
        <v>638</v>
      </c>
      <c r="E25" s="364">
        <v>0.14000000000000001</v>
      </c>
      <c r="G25" s="364" t="s">
        <v>639</v>
      </c>
      <c r="H25" s="364">
        <v>0.22</v>
      </c>
      <c r="J25" s="364" t="s">
        <v>640</v>
      </c>
      <c r="K25" s="364">
        <v>0.56999999999999995</v>
      </c>
    </row>
    <row r="26" spans="1:13" x14ac:dyDescent="0.2">
      <c r="A26" s="364" t="s">
        <v>641</v>
      </c>
      <c r="B26" s="364">
        <v>0.78</v>
      </c>
      <c r="D26" s="364" t="s">
        <v>642</v>
      </c>
      <c r="E26" s="364">
        <v>0.31</v>
      </c>
      <c r="G26" s="364" t="s">
        <v>643</v>
      </c>
      <c r="H26" s="364">
        <v>0.4</v>
      </c>
      <c r="J26" s="364" t="s">
        <v>644</v>
      </c>
      <c r="K26" s="364">
        <v>0.13</v>
      </c>
    </row>
    <row r="27" spans="1:13" x14ac:dyDescent="0.2">
      <c r="A27" s="364" t="s">
        <v>645</v>
      </c>
      <c r="B27" s="364">
        <v>0.35</v>
      </c>
      <c r="D27" s="364" t="s">
        <v>646</v>
      </c>
      <c r="E27" s="364">
        <v>-0.23</v>
      </c>
      <c r="G27" s="364" t="s">
        <v>647</v>
      </c>
      <c r="H27" s="364">
        <v>1.26</v>
      </c>
      <c r="J27" s="364" t="s">
        <v>648</v>
      </c>
      <c r="K27" s="364">
        <v>0.01</v>
      </c>
    </row>
    <row r="28" spans="1:13" x14ac:dyDescent="0.2">
      <c r="A28" s="364" t="s">
        <v>649</v>
      </c>
      <c r="B28" s="364">
        <v>0.52</v>
      </c>
      <c r="D28" s="364" t="s">
        <v>650</v>
      </c>
      <c r="E28" s="364">
        <v>0.24</v>
      </c>
      <c r="G28" s="364" t="s">
        <v>651</v>
      </c>
      <c r="H28" s="364">
        <v>0.33</v>
      </c>
      <c r="J28" s="364" t="s">
        <v>652</v>
      </c>
      <c r="K28" s="364">
        <v>0.19</v>
      </c>
    </row>
    <row r="29" spans="1:13" x14ac:dyDescent="0.2">
      <c r="A29" s="364" t="s">
        <v>653</v>
      </c>
      <c r="B29" s="364">
        <v>0.44</v>
      </c>
      <c r="D29" s="364" t="s">
        <v>654</v>
      </c>
      <c r="E29" s="364">
        <v>0.19</v>
      </c>
      <c r="G29" s="364" t="s">
        <v>655</v>
      </c>
      <c r="H29" s="364">
        <v>-0.09</v>
      </c>
      <c r="J29" s="364" t="s">
        <v>656</v>
      </c>
      <c r="K29" s="364">
        <v>0.11</v>
      </c>
    </row>
    <row r="30" spans="1:13" x14ac:dyDescent="0.2">
      <c r="A30" s="364" t="s">
        <v>657</v>
      </c>
      <c r="B30" s="364">
        <v>0.08</v>
      </c>
      <c r="D30" s="364" t="s">
        <v>658</v>
      </c>
      <c r="E30" s="364">
        <v>0.16</v>
      </c>
      <c r="G30" s="364" t="s">
        <v>659</v>
      </c>
      <c r="H30" s="364">
        <v>0.48</v>
      </c>
      <c r="J30" s="364" t="s">
        <v>660</v>
      </c>
      <c r="K30" s="364">
        <v>-0.04</v>
      </c>
    </row>
    <row r="31" spans="1:13" x14ac:dyDescent="0.2">
      <c r="A31" s="364" t="s">
        <v>661</v>
      </c>
      <c r="B31" s="364">
        <v>0.26</v>
      </c>
      <c r="D31" s="364" t="s">
        <v>662</v>
      </c>
      <c r="E31" s="364">
        <v>0.42</v>
      </c>
      <c r="G31" s="364" t="s">
        <v>663</v>
      </c>
      <c r="H31" s="364">
        <v>0.45</v>
      </c>
      <c r="J31" s="364" t="s">
        <v>664</v>
      </c>
      <c r="K31" s="364">
        <v>0.1</v>
      </c>
    </row>
    <row r="32" spans="1:13" x14ac:dyDescent="0.2">
      <c r="A32" s="364" t="s">
        <v>665</v>
      </c>
      <c r="B32" s="364">
        <v>0.18</v>
      </c>
      <c r="D32" s="364" t="s">
        <v>666</v>
      </c>
      <c r="E32" s="364">
        <v>0.28000000000000003</v>
      </c>
      <c r="G32" s="364" t="s">
        <v>667</v>
      </c>
      <c r="H32" s="364">
        <v>-0.21</v>
      </c>
      <c r="J32" s="364" t="s">
        <v>668</v>
      </c>
      <c r="K32" s="364">
        <v>0.51</v>
      </c>
    </row>
    <row r="33" spans="1:11" x14ac:dyDescent="0.2">
      <c r="A33" s="364" t="s">
        <v>669</v>
      </c>
      <c r="B33" s="364">
        <v>0.3</v>
      </c>
      <c r="D33" s="364" t="s">
        <v>670</v>
      </c>
      <c r="E33" s="364">
        <v>0.44</v>
      </c>
      <c r="G33" s="364" t="s">
        <v>671</v>
      </c>
      <c r="H33" s="364">
        <v>0.15</v>
      </c>
      <c r="J33" s="364" t="s">
        <v>672</v>
      </c>
      <c r="K33" s="364">
        <v>1.1499999999999999</v>
      </c>
    </row>
    <row r="34" spans="1:11" x14ac:dyDescent="0.2">
      <c r="A34" s="364" t="s">
        <v>623</v>
      </c>
      <c r="B34" s="364">
        <f>SUM(B22:B33)</f>
        <v>6.1199999999999992</v>
      </c>
      <c r="E34" s="364">
        <f>SUM(E22:E33)</f>
        <v>2.9099999999999997</v>
      </c>
      <c r="H34" s="364">
        <f>SUM(H22:H33)</f>
        <v>3.6900000000000004</v>
      </c>
      <c r="K34" s="364">
        <f>SUM(K22:K33)</f>
        <v>4.2299999999999986</v>
      </c>
    </row>
    <row r="35" spans="1:11" ht="15" x14ac:dyDescent="0.25">
      <c r="A35" s="365" t="s">
        <v>624</v>
      </c>
      <c r="B35" s="364">
        <f>1+(B34/100)</f>
        <v>1.0611999999999999</v>
      </c>
      <c r="E35" s="364">
        <f>1+(E34/100)</f>
        <v>1.0290999999999999</v>
      </c>
      <c r="H35" s="364">
        <f>1+(H34/100)</f>
        <v>1.0368999999999999</v>
      </c>
      <c r="K35" s="364">
        <f>1+(K34/100)</f>
        <v>1.0423</v>
      </c>
    </row>
    <row r="37" spans="1:11" x14ac:dyDescent="0.2">
      <c r="A37" s="366">
        <v>43831</v>
      </c>
      <c r="B37" s="364">
        <v>0.21</v>
      </c>
    </row>
    <row r="38" spans="1:11" x14ac:dyDescent="0.2">
      <c r="A38" s="366">
        <v>43862</v>
      </c>
      <c r="B38" s="364">
        <v>0.25</v>
      </c>
    </row>
    <row r="39" spans="1:11" x14ac:dyDescent="0.2">
      <c r="A39" s="366">
        <v>43891</v>
      </c>
      <c r="B39" s="364">
        <v>7.0000000000000007E-2</v>
      </c>
    </row>
    <row r="40" spans="1:11" x14ac:dyDescent="0.2">
      <c r="A40" s="366">
        <v>43922</v>
      </c>
      <c r="B40" s="364">
        <v>-0.31</v>
      </c>
    </row>
    <row r="41" spans="1:11" x14ac:dyDescent="0.2">
      <c r="A41" s="366">
        <v>43952</v>
      </c>
      <c r="B41" s="364">
        <v>-0.38</v>
      </c>
    </row>
    <row r="42" spans="1:11" x14ac:dyDescent="0.2">
      <c r="A42" s="366">
        <v>43983</v>
      </c>
      <c r="B42" s="364">
        <v>0.26</v>
      </c>
    </row>
    <row r="43" spans="1:11" x14ac:dyDescent="0.2">
      <c r="A43" s="366">
        <v>44013</v>
      </c>
      <c r="B43" s="364">
        <v>0.36</v>
      </c>
    </row>
    <row r="44" spans="1:11" x14ac:dyDescent="0.2">
      <c r="A44" s="366" t="s">
        <v>673</v>
      </c>
      <c r="B44" s="367">
        <f>SUM(B37:B43)</f>
        <v>0.46</v>
      </c>
    </row>
    <row r="45" spans="1:11" ht="15" x14ac:dyDescent="0.25">
      <c r="A45" s="365" t="s">
        <v>674</v>
      </c>
      <c r="B45" s="368">
        <f>1+(B44/100)</f>
        <v>1.0045999999999999</v>
      </c>
    </row>
    <row r="46" spans="1:11" x14ac:dyDescent="0.2">
      <c r="A46" s="366"/>
    </row>
    <row r="49" spans="1:7" x14ac:dyDescent="0.2">
      <c r="A49" s="364" t="s">
        <v>675</v>
      </c>
      <c r="D49" s="364" t="s">
        <v>676</v>
      </c>
      <c r="G49" s="364">
        <f>1+(B19/100)+(E19/100)+(H19/100)+(B34/100)+(E34/100)+(H34/100)+(K34/100)+(B37/100)</f>
        <v>1.3595999999999999</v>
      </c>
    </row>
    <row r="50" spans="1:7" x14ac:dyDescent="0.2">
      <c r="A50" s="364" t="s">
        <v>677</v>
      </c>
    </row>
    <row r="52" spans="1:7" x14ac:dyDescent="0.2">
      <c r="A52" s="364" t="s">
        <v>69</v>
      </c>
      <c r="B52" s="368">
        <f>1+(B35-1)+(E35-1)+(H35-1)+(K35-1)+(B45-1)</f>
        <v>1.1740999999999997</v>
      </c>
    </row>
    <row r="53" spans="1:7" x14ac:dyDescent="0.2">
      <c r="A53" s="364" t="s">
        <v>40</v>
      </c>
      <c r="B53" s="364">
        <f>1+(SUM(B38:B43)/100)</f>
        <v>1.0024999999999999</v>
      </c>
      <c r="D53" s="364" t="s">
        <v>678</v>
      </c>
      <c r="E53" s="364" t="s">
        <v>679</v>
      </c>
    </row>
    <row r="54" spans="1:7" x14ac:dyDescent="0.2">
      <c r="A54" s="364" t="s">
        <v>98</v>
      </c>
      <c r="B54" s="367">
        <f>((H34-H22)/100+K34/100+B44/100)+1</f>
        <v>1.0809</v>
      </c>
      <c r="D54" s="364" t="s">
        <v>680</v>
      </c>
    </row>
    <row r="57" spans="1:7" x14ac:dyDescent="0.2">
      <c r="D57" s="364">
        <f>682+32.87</f>
        <v>714.87</v>
      </c>
    </row>
  </sheetData>
  <mergeCells count="1">
    <mergeCell ref="A2:K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89"/>
  <sheetViews>
    <sheetView workbookViewId="0">
      <selection activeCell="G198" sqref="G198"/>
    </sheetView>
  </sheetViews>
  <sheetFormatPr defaultRowHeight="12.75" x14ac:dyDescent="0.2"/>
  <cols>
    <col min="1" max="1" width="5.5703125" bestFit="1" customWidth="1"/>
    <col min="2" max="2" width="1.140625" customWidth="1"/>
    <col min="3" max="3" width="11.28515625" bestFit="1" customWidth="1"/>
    <col min="4" max="4" width="59.85546875" customWidth="1"/>
    <col min="6" max="6" width="7.42578125" bestFit="1" customWidth="1"/>
    <col min="7" max="8" width="12" bestFit="1" customWidth="1"/>
    <col min="10" max="10" width="12" bestFit="1" customWidth="1"/>
    <col min="11" max="11" width="13.140625" bestFit="1" customWidth="1"/>
  </cols>
  <sheetData>
    <row r="1" spans="1:11" ht="13.5" thickBot="1" x14ac:dyDescent="0.25">
      <c r="D1" t="s">
        <v>586</v>
      </c>
    </row>
    <row r="2" spans="1:11" ht="14.25" thickTop="1" thickBot="1" x14ac:dyDescent="0.25">
      <c r="A2" s="329"/>
      <c r="B2" s="329"/>
      <c r="C2" s="329"/>
      <c r="D2" s="329"/>
      <c r="E2" s="329"/>
      <c r="F2" s="329"/>
      <c r="G2" s="329"/>
      <c r="H2" s="329"/>
      <c r="I2" s="329"/>
      <c r="J2" s="329"/>
      <c r="K2" s="329"/>
    </row>
    <row r="3" spans="1:11" ht="13.5" thickBot="1" x14ac:dyDescent="0.25">
      <c r="A3" s="313" t="s">
        <v>2</v>
      </c>
      <c r="B3" s="314"/>
      <c r="C3" s="313" t="s">
        <v>113</v>
      </c>
      <c r="D3" s="314" t="s">
        <v>176</v>
      </c>
      <c r="E3" s="315">
        <v>1</v>
      </c>
      <c r="F3" s="313" t="s">
        <v>150</v>
      </c>
      <c r="G3" s="316">
        <v>27826.560000000001</v>
      </c>
      <c r="H3" s="316">
        <v>27826.560000000001</v>
      </c>
      <c r="I3" s="317">
        <v>0.2235</v>
      </c>
      <c r="J3" s="316">
        <v>34045.800000000003</v>
      </c>
      <c r="K3" s="316">
        <v>34045.800000000003</v>
      </c>
    </row>
    <row r="4" spans="1:11" ht="13.5" thickBot="1" x14ac:dyDescent="0.25">
      <c r="A4" s="313" t="s">
        <v>8</v>
      </c>
      <c r="B4" s="314"/>
      <c r="C4" s="313" t="s">
        <v>113</v>
      </c>
      <c r="D4" s="314" t="s">
        <v>178</v>
      </c>
      <c r="E4" s="315">
        <v>1</v>
      </c>
      <c r="F4" s="313" t="s">
        <v>150</v>
      </c>
      <c r="G4" s="316">
        <v>49809.599999999999</v>
      </c>
      <c r="H4" s="316">
        <v>49809.599999999999</v>
      </c>
      <c r="I4" s="317">
        <v>0.2235</v>
      </c>
      <c r="J4" s="316">
        <v>60942.05</v>
      </c>
      <c r="K4" s="316">
        <v>60942.05</v>
      </c>
    </row>
    <row r="5" spans="1:11" ht="26.25" thickBot="1" x14ac:dyDescent="0.25">
      <c r="A5" s="313" t="s">
        <v>24</v>
      </c>
      <c r="B5" s="314"/>
      <c r="C5" s="313" t="s">
        <v>113</v>
      </c>
      <c r="D5" s="314" t="s">
        <v>180</v>
      </c>
      <c r="E5" s="318">
        <v>5542.43</v>
      </c>
      <c r="F5" s="313" t="s">
        <v>154</v>
      </c>
      <c r="G5" s="316">
        <v>1.42</v>
      </c>
      <c r="H5" s="316">
        <v>1.42</v>
      </c>
      <c r="I5" s="317">
        <v>0.2235</v>
      </c>
      <c r="J5" s="316">
        <v>1.74</v>
      </c>
      <c r="K5" s="316">
        <v>9643.83</v>
      </c>
    </row>
    <row r="6" spans="1:11" ht="26.25" thickBot="1" x14ac:dyDescent="0.25">
      <c r="A6" s="313" t="s">
        <v>65</v>
      </c>
      <c r="B6" s="314"/>
      <c r="C6" s="313" t="s">
        <v>113</v>
      </c>
      <c r="D6" s="314" t="s">
        <v>182</v>
      </c>
      <c r="E6" s="315">
        <v>2</v>
      </c>
      <c r="F6" s="313" t="s">
        <v>150</v>
      </c>
      <c r="G6" s="316">
        <v>2446.86</v>
      </c>
      <c r="H6" s="316">
        <v>2446.86</v>
      </c>
      <c r="I6" s="317">
        <v>0.2235</v>
      </c>
      <c r="J6" s="316">
        <v>2993.73</v>
      </c>
      <c r="K6" s="316">
        <v>5987.46</v>
      </c>
    </row>
    <row r="7" spans="1:11" ht="39" thickBot="1" x14ac:dyDescent="0.25">
      <c r="A7" s="313" t="s">
        <v>66</v>
      </c>
      <c r="B7" s="314"/>
      <c r="C7" s="313" t="s">
        <v>39</v>
      </c>
      <c r="D7" s="314" t="s">
        <v>551</v>
      </c>
      <c r="E7" s="315">
        <v>600</v>
      </c>
      <c r="F7" s="313" t="s">
        <v>552</v>
      </c>
      <c r="G7" s="316">
        <v>0.67</v>
      </c>
      <c r="H7" s="316">
        <v>0.67</v>
      </c>
      <c r="I7" s="317">
        <v>0.2235</v>
      </c>
      <c r="J7" s="316">
        <v>0.82</v>
      </c>
      <c r="K7" s="316">
        <v>492</v>
      </c>
    </row>
    <row r="8" spans="1:11" ht="13.5" thickBot="1" x14ac:dyDescent="0.25">
      <c r="A8" s="313" t="s">
        <v>188</v>
      </c>
      <c r="B8" s="314"/>
      <c r="C8" s="313" t="s">
        <v>113</v>
      </c>
      <c r="D8" s="314" t="s">
        <v>553</v>
      </c>
      <c r="E8" s="315">
        <v>651.48</v>
      </c>
      <c r="F8" s="313" t="s">
        <v>154</v>
      </c>
      <c r="G8" s="316">
        <v>9.73</v>
      </c>
      <c r="H8" s="316">
        <v>9.73</v>
      </c>
      <c r="I8" s="317">
        <v>0.2235</v>
      </c>
      <c r="J8" s="316">
        <v>11.9</v>
      </c>
      <c r="K8" s="316">
        <v>7752.61</v>
      </c>
    </row>
    <row r="9" spans="1:11" ht="13.5" thickBot="1" x14ac:dyDescent="0.25">
      <c r="A9" s="319">
        <v>2</v>
      </c>
      <c r="B9" s="321"/>
      <c r="C9" s="322"/>
      <c r="D9" s="319" t="s">
        <v>190</v>
      </c>
      <c r="E9" s="320"/>
      <c r="F9" s="320"/>
      <c r="G9" s="320"/>
      <c r="H9" s="320"/>
      <c r="I9" s="320"/>
      <c r="J9" s="320"/>
      <c r="K9" s="323">
        <v>1588.89</v>
      </c>
    </row>
    <row r="10" spans="1:11" ht="26.25" thickBot="1" x14ac:dyDescent="0.25">
      <c r="A10" s="320" t="s">
        <v>25</v>
      </c>
      <c r="B10" s="322"/>
      <c r="C10" s="320" t="s">
        <v>113</v>
      </c>
      <c r="D10" s="322" t="s">
        <v>191</v>
      </c>
      <c r="E10" s="324">
        <v>2.5</v>
      </c>
      <c r="F10" s="320" t="s">
        <v>154</v>
      </c>
      <c r="G10" s="323">
        <v>300</v>
      </c>
      <c r="H10" s="323">
        <v>300</v>
      </c>
      <c r="I10" s="325">
        <v>0.2235</v>
      </c>
      <c r="J10" s="323">
        <v>367.05</v>
      </c>
      <c r="K10" s="323">
        <v>917.63</v>
      </c>
    </row>
    <row r="11" spans="1:11" ht="51.75" thickBot="1" x14ac:dyDescent="0.25">
      <c r="A11" s="320" t="s">
        <v>26</v>
      </c>
      <c r="B11" s="322"/>
      <c r="C11" s="320" t="s">
        <v>39</v>
      </c>
      <c r="D11" s="322" t="s">
        <v>193</v>
      </c>
      <c r="E11" s="324">
        <v>2</v>
      </c>
      <c r="F11" s="320" t="s">
        <v>150</v>
      </c>
      <c r="G11" s="323">
        <v>126.76</v>
      </c>
      <c r="H11" s="323">
        <v>126.76</v>
      </c>
      <c r="I11" s="325">
        <v>0.2235</v>
      </c>
      <c r="J11" s="323">
        <v>155.09</v>
      </c>
      <c r="K11" s="323">
        <v>310.18</v>
      </c>
    </row>
    <row r="12" spans="1:11" ht="26.25" thickBot="1" x14ac:dyDescent="0.25">
      <c r="A12" s="320" t="s">
        <v>27</v>
      </c>
      <c r="B12" s="322"/>
      <c r="C12" s="320" t="s">
        <v>39</v>
      </c>
      <c r="D12" s="322" t="s">
        <v>554</v>
      </c>
      <c r="E12" s="324">
        <v>2</v>
      </c>
      <c r="F12" s="320" t="s">
        <v>150</v>
      </c>
      <c r="G12" s="323">
        <v>147.56</v>
      </c>
      <c r="H12" s="323">
        <v>147.56</v>
      </c>
      <c r="I12" s="325">
        <v>0.2235</v>
      </c>
      <c r="J12" s="323">
        <v>180.54</v>
      </c>
      <c r="K12" s="323">
        <v>361.08</v>
      </c>
    </row>
    <row r="13" spans="1:11" ht="13.5" thickBot="1" x14ac:dyDescent="0.25">
      <c r="A13" s="326">
        <v>3</v>
      </c>
      <c r="B13" s="327"/>
      <c r="C13" s="314"/>
      <c r="D13" s="326" t="s">
        <v>195</v>
      </c>
      <c r="E13" s="313"/>
      <c r="F13" s="313"/>
      <c r="G13" s="313"/>
      <c r="H13" s="313"/>
      <c r="I13" s="313"/>
      <c r="J13" s="313"/>
      <c r="K13" s="316">
        <v>70319.94</v>
      </c>
    </row>
    <row r="14" spans="1:11" ht="26.25" thickBot="1" x14ac:dyDescent="0.25">
      <c r="A14" s="313" t="s">
        <v>11</v>
      </c>
      <c r="B14" s="314"/>
      <c r="C14" s="313" t="s">
        <v>39</v>
      </c>
      <c r="D14" s="314" t="s">
        <v>196</v>
      </c>
      <c r="E14" s="315">
        <v>276.27999999999997</v>
      </c>
      <c r="F14" s="313" t="s">
        <v>154</v>
      </c>
      <c r="G14" s="316">
        <v>9.74</v>
      </c>
      <c r="H14" s="316">
        <v>9.74</v>
      </c>
      <c r="I14" s="317">
        <v>0.2235</v>
      </c>
      <c r="J14" s="316">
        <v>11.92</v>
      </c>
      <c r="K14" s="316">
        <v>3293.26</v>
      </c>
    </row>
    <row r="15" spans="1:11" ht="26.25" thickBot="1" x14ac:dyDescent="0.25">
      <c r="A15" s="313" t="s">
        <v>13</v>
      </c>
      <c r="B15" s="314"/>
      <c r="C15" s="313" t="s">
        <v>39</v>
      </c>
      <c r="D15" s="314" t="s">
        <v>197</v>
      </c>
      <c r="E15" s="318">
        <v>2710.32</v>
      </c>
      <c r="F15" s="313" t="s">
        <v>154</v>
      </c>
      <c r="G15" s="316">
        <v>13.35</v>
      </c>
      <c r="H15" s="316">
        <v>13.35</v>
      </c>
      <c r="I15" s="317">
        <v>0.2235</v>
      </c>
      <c r="J15" s="316">
        <v>16.329999999999998</v>
      </c>
      <c r="K15" s="316">
        <v>44259.519999999997</v>
      </c>
    </row>
    <row r="16" spans="1:11" ht="39" thickBot="1" x14ac:dyDescent="0.25">
      <c r="A16" s="313" t="s">
        <v>14</v>
      </c>
      <c r="B16" s="314"/>
      <c r="C16" s="313" t="s">
        <v>39</v>
      </c>
      <c r="D16" s="314" t="s">
        <v>198</v>
      </c>
      <c r="E16" s="315">
        <v>46.96</v>
      </c>
      <c r="F16" s="313" t="s">
        <v>138</v>
      </c>
      <c r="G16" s="316">
        <v>228.95</v>
      </c>
      <c r="H16" s="316">
        <v>228.95</v>
      </c>
      <c r="I16" s="317">
        <v>0.2235</v>
      </c>
      <c r="J16" s="316">
        <v>280.12</v>
      </c>
      <c r="K16" s="316">
        <v>13154.44</v>
      </c>
    </row>
    <row r="17" spans="1:11" ht="39" thickBot="1" x14ac:dyDescent="0.25">
      <c r="A17" s="313" t="s">
        <v>200</v>
      </c>
      <c r="B17" s="314"/>
      <c r="C17" s="313" t="s">
        <v>39</v>
      </c>
      <c r="D17" s="314" t="s">
        <v>199</v>
      </c>
      <c r="E17" s="315">
        <v>2.58</v>
      </c>
      <c r="F17" s="313" t="s">
        <v>138</v>
      </c>
      <c r="G17" s="316">
        <v>36.85</v>
      </c>
      <c r="H17" s="316">
        <v>36.85</v>
      </c>
      <c r="I17" s="317">
        <v>0.2235</v>
      </c>
      <c r="J17" s="316">
        <v>45.09</v>
      </c>
      <c r="K17" s="316">
        <v>116.33</v>
      </c>
    </row>
    <row r="18" spans="1:11" ht="90" thickBot="1" x14ac:dyDescent="0.25">
      <c r="A18" s="313" t="s">
        <v>202</v>
      </c>
      <c r="B18" s="314"/>
      <c r="C18" s="313" t="s">
        <v>39</v>
      </c>
      <c r="D18" s="314" t="s">
        <v>201</v>
      </c>
      <c r="E18" s="315">
        <v>45.24</v>
      </c>
      <c r="F18" s="313" t="s">
        <v>138</v>
      </c>
      <c r="G18" s="316">
        <v>6.08</v>
      </c>
      <c r="H18" s="316">
        <v>6.08</v>
      </c>
      <c r="I18" s="317">
        <v>0.2235</v>
      </c>
      <c r="J18" s="316">
        <v>7.44</v>
      </c>
      <c r="K18" s="316">
        <v>336.59</v>
      </c>
    </row>
    <row r="19" spans="1:11" ht="13.5" thickBot="1" x14ac:dyDescent="0.25">
      <c r="A19" s="313" t="s">
        <v>204</v>
      </c>
      <c r="B19" s="314"/>
      <c r="C19" s="313" t="s">
        <v>113</v>
      </c>
      <c r="D19" s="314" t="s">
        <v>555</v>
      </c>
      <c r="E19" s="315">
        <v>40</v>
      </c>
      <c r="F19" s="313" t="s">
        <v>150</v>
      </c>
      <c r="G19" s="316">
        <v>52.92</v>
      </c>
      <c r="H19" s="316">
        <v>52.92</v>
      </c>
      <c r="I19" s="317">
        <v>0.2235</v>
      </c>
      <c r="J19" s="316">
        <v>64.75</v>
      </c>
      <c r="K19" s="316">
        <v>2590</v>
      </c>
    </row>
    <row r="20" spans="1:11" ht="26.25" thickBot="1" x14ac:dyDescent="0.25">
      <c r="A20" s="313" t="s">
        <v>207</v>
      </c>
      <c r="B20" s="314"/>
      <c r="C20" s="313" t="s">
        <v>113</v>
      </c>
      <c r="D20" s="314" t="s">
        <v>206</v>
      </c>
      <c r="E20" s="315">
        <v>32.229999999999997</v>
      </c>
      <c r="F20" s="313" t="s">
        <v>138</v>
      </c>
      <c r="G20" s="316">
        <v>23.04</v>
      </c>
      <c r="H20" s="316">
        <v>23.04</v>
      </c>
      <c r="I20" s="317">
        <v>0.2235</v>
      </c>
      <c r="J20" s="316">
        <v>28.19</v>
      </c>
      <c r="K20" s="316">
        <v>908.57</v>
      </c>
    </row>
    <row r="21" spans="1:11" ht="13.5" thickBot="1" x14ac:dyDescent="0.25">
      <c r="A21" s="313" t="s">
        <v>210</v>
      </c>
      <c r="B21" s="314"/>
      <c r="C21" s="313" t="s">
        <v>113</v>
      </c>
      <c r="D21" s="314" t="s">
        <v>211</v>
      </c>
      <c r="E21" s="315">
        <v>95</v>
      </c>
      <c r="F21" s="313" t="s">
        <v>150</v>
      </c>
      <c r="G21" s="316">
        <v>19.420000000000002</v>
      </c>
      <c r="H21" s="316">
        <v>19.420000000000002</v>
      </c>
      <c r="I21" s="317">
        <v>0.2235</v>
      </c>
      <c r="J21" s="316">
        <v>23.76</v>
      </c>
      <c r="K21" s="316">
        <v>2257.1999999999998</v>
      </c>
    </row>
    <row r="22" spans="1:11" ht="26.25" thickBot="1" x14ac:dyDescent="0.25">
      <c r="A22" s="313" t="s">
        <v>212</v>
      </c>
      <c r="B22" s="314"/>
      <c r="C22" s="313" t="s">
        <v>113</v>
      </c>
      <c r="D22" s="314" t="s">
        <v>216</v>
      </c>
      <c r="E22" s="315">
        <v>1</v>
      </c>
      <c r="F22" s="313" t="s">
        <v>150</v>
      </c>
      <c r="G22" s="316">
        <v>355.18</v>
      </c>
      <c r="H22" s="316">
        <v>355.18</v>
      </c>
      <c r="I22" s="317">
        <v>0.2235</v>
      </c>
      <c r="J22" s="316">
        <v>434.56</v>
      </c>
      <c r="K22" s="316">
        <v>434.56</v>
      </c>
    </row>
    <row r="23" spans="1:11" ht="26.25" thickBot="1" x14ac:dyDescent="0.25">
      <c r="A23" s="313" t="s">
        <v>213</v>
      </c>
      <c r="B23" s="314"/>
      <c r="C23" s="313" t="s">
        <v>39</v>
      </c>
      <c r="D23" s="314" t="s">
        <v>218</v>
      </c>
      <c r="E23" s="315">
        <v>15</v>
      </c>
      <c r="F23" s="313" t="s">
        <v>150</v>
      </c>
      <c r="G23" s="316">
        <v>22.95</v>
      </c>
      <c r="H23" s="316">
        <v>22.95</v>
      </c>
      <c r="I23" s="317">
        <v>0.2235</v>
      </c>
      <c r="J23" s="316">
        <v>28.08</v>
      </c>
      <c r="K23" s="316">
        <v>421.2</v>
      </c>
    </row>
    <row r="24" spans="1:11" ht="39" thickBot="1" x14ac:dyDescent="0.25">
      <c r="A24" s="313" t="s">
        <v>214</v>
      </c>
      <c r="B24" s="314"/>
      <c r="C24" s="313" t="s">
        <v>39</v>
      </c>
      <c r="D24" s="314" t="s">
        <v>219</v>
      </c>
      <c r="E24" s="315">
        <v>75.73</v>
      </c>
      <c r="F24" s="313" t="s">
        <v>138</v>
      </c>
      <c r="G24" s="316">
        <v>0.77</v>
      </c>
      <c r="H24" s="316">
        <v>0.77</v>
      </c>
      <c r="I24" s="317">
        <v>0.2235</v>
      </c>
      <c r="J24" s="316">
        <v>0.94</v>
      </c>
      <c r="K24" s="316">
        <v>71.180000000000007</v>
      </c>
    </row>
    <row r="25" spans="1:11" ht="39" thickBot="1" x14ac:dyDescent="0.25">
      <c r="A25" s="313" t="s">
        <v>215</v>
      </c>
      <c r="B25" s="314"/>
      <c r="C25" s="313" t="s">
        <v>39</v>
      </c>
      <c r="D25" s="314" t="s">
        <v>220</v>
      </c>
      <c r="E25" s="318">
        <v>1821.39</v>
      </c>
      <c r="F25" s="313" t="s">
        <v>311</v>
      </c>
      <c r="G25" s="316">
        <v>1.1100000000000001</v>
      </c>
      <c r="H25" s="316">
        <v>1.1100000000000001</v>
      </c>
      <c r="I25" s="317">
        <v>0.2235</v>
      </c>
      <c r="J25" s="316">
        <v>1.36</v>
      </c>
      <c r="K25" s="316">
        <v>2477.09</v>
      </c>
    </row>
    <row r="26" spans="1:11" ht="13.5" thickBot="1" x14ac:dyDescent="0.25">
      <c r="A26" s="319">
        <v>4</v>
      </c>
      <c r="B26" s="321"/>
      <c r="C26" s="322"/>
      <c r="D26" s="319" t="s">
        <v>222</v>
      </c>
      <c r="E26" s="320"/>
      <c r="F26" s="320"/>
      <c r="G26" s="320"/>
      <c r="H26" s="320"/>
      <c r="I26" s="320"/>
      <c r="J26" s="320"/>
      <c r="K26" s="323">
        <v>8011.02</v>
      </c>
    </row>
    <row r="27" spans="1:11" ht="90" thickBot="1" x14ac:dyDescent="0.25">
      <c r="A27" s="320" t="s">
        <v>17</v>
      </c>
      <c r="B27" s="322"/>
      <c r="C27" s="320" t="s">
        <v>39</v>
      </c>
      <c r="D27" s="322" t="s">
        <v>201</v>
      </c>
      <c r="E27" s="324">
        <v>259.49</v>
      </c>
      <c r="F27" s="320" t="s">
        <v>138</v>
      </c>
      <c r="G27" s="323">
        <v>6.08</v>
      </c>
      <c r="H27" s="323">
        <v>6.08</v>
      </c>
      <c r="I27" s="325">
        <v>0.2235</v>
      </c>
      <c r="J27" s="323">
        <v>7.44</v>
      </c>
      <c r="K27" s="323">
        <v>1930.61</v>
      </c>
    </row>
    <row r="28" spans="1:11" ht="26.25" thickBot="1" x14ac:dyDescent="0.25">
      <c r="A28" s="320" t="s">
        <v>18</v>
      </c>
      <c r="B28" s="322"/>
      <c r="C28" s="320" t="s">
        <v>39</v>
      </c>
      <c r="D28" s="322" t="s">
        <v>223</v>
      </c>
      <c r="E28" s="328">
        <v>2964.01</v>
      </c>
      <c r="F28" s="320" t="s">
        <v>154</v>
      </c>
      <c r="G28" s="323">
        <v>1.42</v>
      </c>
      <c r="H28" s="323">
        <v>1.42</v>
      </c>
      <c r="I28" s="325">
        <v>0.2235</v>
      </c>
      <c r="J28" s="323">
        <v>1.74</v>
      </c>
      <c r="K28" s="323">
        <v>5157.38</v>
      </c>
    </row>
    <row r="29" spans="1:11" ht="39" thickBot="1" x14ac:dyDescent="0.25">
      <c r="A29" s="320" t="s">
        <v>19</v>
      </c>
      <c r="B29" s="322"/>
      <c r="C29" s="320" t="s">
        <v>39</v>
      </c>
      <c r="D29" s="322" t="s">
        <v>220</v>
      </c>
      <c r="E29" s="324">
        <v>678.7</v>
      </c>
      <c r="F29" s="320" t="s">
        <v>311</v>
      </c>
      <c r="G29" s="323">
        <v>1.1100000000000001</v>
      </c>
      <c r="H29" s="323">
        <v>1.1100000000000001</v>
      </c>
      <c r="I29" s="325">
        <v>0.2235</v>
      </c>
      <c r="J29" s="323">
        <v>1.36</v>
      </c>
      <c r="K29" s="323">
        <v>923.03</v>
      </c>
    </row>
    <row r="30" spans="1:11" ht="13.5" thickBot="1" x14ac:dyDescent="0.25">
      <c r="A30" s="326">
        <v>5</v>
      </c>
      <c r="B30" s="327"/>
      <c r="C30" s="314"/>
      <c r="D30" s="326" t="s">
        <v>224</v>
      </c>
      <c r="E30" s="313"/>
      <c r="F30" s="313"/>
      <c r="G30" s="313"/>
      <c r="H30" s="313"/>
      <c r="I30" s="313"/>
      <c r="J30" s="313"/>
      <c r="K30" s="316">
        <v>7306.22</v>
      </c>
    </row>
    <row r="31" spans="1:11" ht="13.5" thickBot="1" x14ac:dyDescent="0.25">
      <c r="A31" s="313" t="s">
        <v>94</v>
      </c>
      <c r="B31" s="314"/>
      <c r="C31" s="313" t="s">
        <v>556</v>
      </c>
      <c r="D31" s="314" t="s">
        <v>226</v>
      </c>
      <c r="E31" s="315">
        <v>117.45</v>
      </c>
      <c r="F31" s="313" t="s">
        <v>138</v>
      </c>
      <c r="G31" s="316">
        <v>37.28</v>
      </c>
      <c r="H31" s="316">
        <v>37.28</v>
      </c>
      <c r="I31" s="317">
        <v>0.2235</v>
      </c>
      <c r="J31" s="316">
        <v>45.61</v>
      </c>
      <c r="K31" s="316">
        <v>5356.89</v>
      </c>
    </row>
    <row r="32" spans="1:11" ht="39" thickBot="1" x14ac:dyDescent="0.25">
      <c r="A32" s="313" t="s">
        <v>95</v>
      </c>
      <c r="B32" s="314"/>
      <c r="C32" s="313" t="s">
        <v>39</v>
      </c>
      <c r="D32" s="314" t="s">
        <v>219</v>
      </c>
      <c r="E32" s="315">
        <v>146.81</v>
      </c>
      <c r="F32" s="313" t="s">
        <v>138</v>
      </c>
      <c r="G32" s="316">
        <v>0.77</v>
      </c>
      <c r="H32" s="316">
        <v>0.77</v>
      </c>
      <c r="I32" s="317">
        <v>0.2235</v>
      </c>
      <c r="J32" s="316">
        <v>0.94</v>
      </c>
      <c r="K32" s="316">
        <v>138</v>
      </c>
    </row>
    <row r="33" spans="1:11" ht="39" thickBot="1" x14ac:dyDescent="0.25">
      <c r="A33" s="313" t="s">
        <v>96</v>
      </c>
      <c r="B33" s="314"/>
      <c r="C33" s="313" t="s">
        <v>39</v>
      </c>
      <c r="D33" s="314" t="s">
        <v>220</v>
      </c>
      <c r="E33" s="318">
        <v>1331.86</v>
      </c>
      <c r="F33" s="313" t="s">
        <v>311</v>
      </c>
      <c r="G33" s="316">
        <v>1.1100000000000001</v>
      </c>
      <c r="H33" s="316">
        <v>1.1100000000000001</v>
      </c>
      <c r="I33" s="317">
        <v>0.2235</v>
      </c>
      <c r="J33" s="316">
        <v>1.36</v>
      </c>
      <c r="K33" s="316">
        <v>1811.33</v>
      </c>
    </row>
    <row r="34" spans="1:11" ht="13.5" thickBot="1" x14ac:dyDescent="0.25">
      <c r="A34" s="319">
        <v>6</v>
      </c>
      <c r="B34" s="321"/>
      <c r="C34" s="322"/>
      <c r="D34" s="319" t="s">
        <v>225</v>
      </c>
      <c r="E34" s="320"/>
      <c r="F34" s="320"/>
      <c r="G34" s="320"/>
      <c r="H34" s="320"/>
      <c r="I34" s="320"/>
      <c r="J34" s="320"/>
      <c r="K34" s="323">
        <v>132053.54999999999</v>
      </c>
    </row>
    <row r="35" spans="1:11" ht="26.25" thickBot="1" x14ac:dyDescent="0.25">
      <c r="A35" s="320" t="s">
        <v>21</v>
      </c>
      <c r="B35" s="322"/>
      <c r="C35" s="320" t="s">
        <v>39</v>
      </c>
      <c r="D35" s="322" t="s">
        <v>227</v>
      </c>
      <c r="E35" s="324">
        <v>42.9</v>
      </c>
      <c r="F35" s="320" t="s">
        <v>138</v>
      </c>
      <c r="G35" s="323">
        <v>67.599999999999994</v>
      </c>
      <c r="H35" s="323">
        <v>67.599999999999994</v>
      </c>
      <c r="I35" s="325">
        <v>0.2235</v>
      </c>
      <c r="J35" s="323">
        <v>82.71</v>
      </c>
      <c r="K35" s="323">
        <v>3548.26</v>
      </c>
    </row>
    <row r="36" spans="1:11" ht="90" thickBot="1" x14ac:dyDescent="0.25">
      <c r="A36" s="320" t="s">
        <v>22</v>
      </c>
      <c r="B36" s="322"/>
      <c r="C36" s="320" t="s">
        <v>39</v>
      </c>
      <c r="D36" s="322" t="s">
        <v>201</v>
      </c>
      <c r="E36" s="324">
        <v>66.459999999999994</v>
      </c>
      <c r="F36" s="320" t="s">
        <v>138</v>
      </c>
      <c r="G36" s="323">
        <v>6.08</v>
      </c>
      <c r="H36" s="323">
        <v>6.08</v>
      </c>
      <c r="I36" s="325">
        <v>0.2235</v>
      </c>
      <c r="J36" s="323">
        <v>7.44</v>
      </c>
      <c r="K36" s="323">
        <v>494.46</v>
      </c>
    </row>
    <row r="37" spans="1:11" ht="26.25" thickBot="1" x14ac:dyDescent="0.25">
      <c r="A37" s="320" t="s">
        <v>260</v>
      </c>
      <c r="B37" s="322"/>
      <c r="C37" s="320" t="s">
        <v>39</v>
      </c>
      <c r="D37" s="322" t="s">
        <v>229</v>
      </c>
      <c r="E37" s="324">
        <v>15.22</v>
      </c>
      <c r="F37" s="320" t="s">
        <v>138</v>
      </c>
      <c r="G37" s="323">
        <v>105.96</v>
      </c>
      <c r="H37" s="323">
        <v>105.96</v>
      </c>
      <c r="I37" s="325">
        <v>0.2235</v>
      </c>
      <c r="J37" s="323">
        <v>129.63999999999999</v>
      </c>
      <c r="K37" s="323">
        <v>1973.12</v>
      </c>
    </row>
    <row r="38" spans="1:11" ht="26.25" thickBot="1" x14ac:dyDescent="0.25">
      <c r="A38" s="320" t="s">
        <v>261</v>
      </c>
      <c r="B38" s="322"/>
      <c r="C38" s="320" t="s">
        <v>39</v>
      </c>
      <c r="D38" s="322" t="s">
        <v>230</v>
      </c>
      <c r="E38" s="324">
        <v>94</v>
      </c>
      <c r="F38" s="320" t="s">
        <v>137</v>
      </c>
      <c r="G38" s="323">
        <v>13.39</v>
      </c>
      <c r="H38" s="323">
        <v>13.39</v>
      </c>
      <c r="I38" s="325">
        <v>0.2235</v>
      </c>
      <c r="J38" s="323">
        <v>16.38</v>
      </c>
      <c r="K38" s="323">
        <v>1539.72</v>
      </c>
    </row>
    <row r="39" spans="1:11" ht="51.75" thickBot="1" x14ac:dyDescent="0.25">
      <c r="A39" s="320" t="s">
        <v>262</v>
      </c>
      <c r="B39" s="322"/>
      <c r="C39" s="320" t="s">
        <v>39</v>
      </c>
      <c r="D39" s="322" t="s">
        <v>231</v>
      </c>
      <c r="E39" s="324">
        <v>94</v>
      </c>
      <c r="F39" s="320" t="s">
        <v>137</v>
      </c>
      <c r="G39" s="323">
        <v>53.86</v>
      </c>
      <c r="H39" s="323">
        <v>53.86</v>
      </c>
      <c r="I39" s="325">
        <v>0.2235</v>
      </c>
      <c r="J39" s="323">
        <v>65.900000000000006</v>
      </c>
      <c r="K39" s="323">
        <v>6194.6</v>
      </c>
    </row>
    <row r="40" spans="1:11" ht="26.25" thickBot="1" x14ac:dyDescent="0.25">
      <c r="A40" s="320" t="s">
        <v>263</v>
      </c>
      <c r="B40" s="322"/>
      <c r="C40" s="320" t="s">
        <v>39</v>
      </c>
      <c r="D40" s="322" t="s">
        <v>136</v>
      </c>
      <c r="E40" s="324">
        <v>20</v>
      </c>
      <c r="F40" s="320" t="s">
        <v>137</v>
      </c>
      <c r="G40" s="323">
        <v>19.510000000000002</v>
      </c>
      <c r="H40" s="323">
        <v>19.510000000000002</v>
      </c>
      <c r="I40" s="325">
        <v>0.2235</v>
      </c>
      <c r="J40" s="323">
        <v>23.87</v>
      </c>
      <c r="K40" s="323">
        <v>477.4</v>
      </c>
    </row>
    <row r="41" spans="1:11" ht="13.5" thickBot="1" x14ac:dyDescent="0.25">
      <c r="A41" s="320" t="s">
        <v>264</v>
      </c>
      <c r="B41" s="322"/>
      <c r="C41" s="320" t="s">
        <v>39</v>
      </c>
      <c r="D41" s="322" t="s">
        <v>232</v>
      </c>
      <c r="E41" s="324">
        <v>44.14</v>
      </c>
      <c r="F41" s="320" t="s">
        <v>154</v>
      </c>
      <c r="G41" s="323">
        <v>10.029999999999999</v>
      </c>
      <c r="H41" s="323">
        <v>10.029999999999999</v>
      </c>
      <c r="I41" s="325">
        <v>0.2235</v>
      </c>
      <c r="J41" s="323">
        <v>12.27</v>
      </c>
      <c r="K41" s="323">
        <v>541.59</v>
      </c>
    </row>
    <row r="42" spans="1:11" ht="64.5" thickBot="1" x14ac:dyDescent="0.25">
      <c r="A42" s="320" t="s">
        <v>265</v>
      </c>
      <c r="B42" s="322"/>
      <c r="C42" s="320" t="s">
        <v>39</v>
      </c>
      <c r="D42" s="322" t="s">
        <v>233</v>
      </c>
      <c r="E42" s="324">
        <v>75.95</v>
      </c>
      <c r="F42" s="320" t="s">
        <v>138</v>
      </c>
      <c r="G42" s="323">
        <v>17.8</v>
      </c>
      <c r="H42" s="323">
        <v>17.8</v>
      </c>
      <c r="I42" s="325">
        <v>0.2235</v>
      </c>
      <c r="J42" s="323">
        <v>21.78</v>
      </c>
      <c r="K42" s="323">
        <v>1654.2</v>
      </c>
    </row>
    <row r="43" spans="1:11" ht="39" thickBot="1" x14ac:dyDescent="0.25">
      <c r="A43" s="320" t="s">
        <v>266</v>
      </c>
      <c r="B43" s="322"/>
      <c r="C43" s="320" t="s">
        <v>39</v>
      </c>
      <c r="D43" s="322" t="s">
        <v>234</v>
      </c>
      <c r="E43" s="324">
        <v>20.21</v>
      </c>
      <c r="F43" s="320" t="s">
        <v>138</v>
      </c>
      <c r="G43" s="323">
        <v>110.85</v>
      </c>
      <c r="H43" s="323">
        <v>110.85</v>
      </c>
      <c r="I43" s="325">
        <v>0.2235</v>
      </c>
      <c r="J43" s="323">
        <v>135.62</v>
      </c>
      <c r="K43" s="323">
        <v>2740.88</v>
      </c>
    </row>
    <row r="44" spans="1:11" ht="39" thickBot="1" x14ac:dyDescent="0.25">
      <c r="A44" s="320" t="s">
        <v>267</v>
      </c>
      <c r="B44" s="322"/>
      <c r="C44" s="320" t="s">
        <v>39</v>
      </c>
      <c r="D44" s="322" t="s">
        <v>235</v>
      </c>
      <c r="E44" s="324">
        <v>17</v>
      </c>
      <c r="F44" s="320" t="s">
        <v>150</v>
      </c>
      <c r="G44" s="323">
        <v>833.86</v>
      </c>
      <c r="H44" s="323">
        <v>833.86</v>
      </c>
      <c r="I44" s="325">
        <v>0.2235</v>
      </c>
      <c r="J44" s="323">
        <v>1020.23</v>
      </c>
      <c r="K44" s="323">
        <v>17343.91</v>
      </c>
    </row>
    <row r="45" spans="1:11" ht="26.25" thickBot="1" x14ac:dyDescent="0.25">
      <c r="A45" s="320" t="s">
        <v>268</v>
      </c>
      <c r="B45" s="322"/>
      <c r="C45" s="320" t="s">
        <v>39</v>
      </c>
      <c r="D45" s="322" t="s">
        <v>236</v>
      </c>
      <c r="E45" s="324">
        <v>2</v>
      </c>
      <c r="F45" s="320" t="s">
        <v>150</v>
      </c>
      <c r="G45" s="323">
        <v>210.73</v>
      </c>
      <c r="H45" s="323">
        <v>210.73</v>
      </c>
      <c r="I45" s="325">
        <v>0.2235</v>
      </c>
      <c r="J45" s="323">
        <v>257.83</v>
      </c>
      <c r="K45" s="323">
        <v>515.66</v>
      </c>
    </row>
    <row r="46" spans="1:11" ht="39" thickBot="1" x14ac:dyDescent="0.25">
      <c r="A46" s="320" t="s">
        <v>269</v>
      </c>
      <c r="B46" s="322"/>
      <c r="C46" s="320" t="s">
        <v>39</v>
      </c>
      <c r="D46" s="322" t="s">
        <v>237</v>
      </c>
      <c r="E46" s="324">
        <v>2</v>
      </c>
      <c r="F46" s="320" t="s">
        <v>150</v>
      </c>
      <c r="G46" s="323">
        <v>637.55999999999995</v>
      </c>
      <c r="H46" s="323">
        <v>637.55999999999995</v>
      </c>
      <c r="I46" s="325">
        <v>0.2235</v>
      </c>
      <c r="J46" s="323">
        <v>780.05</v>
      </c>
      <c r="K46" s="323">
        <v>1560.1</v>
      </c>
    </row>
    <row r="47" spans="1:11" ht="39" thickBot="1" x14ac:dyDescent="0.25">
      <c r="A47" s="320" t="s">
        <v>270</v>
      </c>
      <c r="B47" s="322"/>
      <c r="C47" s="320" t="s">
        <v>39</v>
      </c>
      <c r="D47" s="322" t="s">
        <v>219</v>
      </c>
      <c r="E47" s="324">
        <v>22.05</v>
      </c>
      <c r="F47" s="320" t="s">
        <v>138</v>
      </c>
      <c r="G47" s="323">
        <v>0.77</v>
      </c>
      <c r="H47" s="323">
        <v>0.77</v>
      </c>
      <c r="I47" s="325">
        <v>0.2235</v>
      </c>
      <c r="J47" s="323">
        <v>0.94</v>
      </c>
      <c r="K47" s="323">
        <v>20.73</v>
      </c>
    </row>
    <row r="48" spans="1:11" ht="39" thickBot="1" x14ac:dyDescent="0.25">
      <c r="A48" s="320" t="s">
        <v>271</v>
      </c>
      <c r="B48" s="322"/>
      <c r="C48" s="320" t="s">
        <v>39</v>
      </c>
      <c r="D48" s="322" t="s">
        <v>220</v>
      </c>
      <c r="E48" s="324">
        <v>865.48</v>
      </c>
      <c r="F48" s="320" t="s">
        <v>311</v>
      </c>
      <c r="G48" s="323">
        <v>1.1100000000000001</v>
      </c>
      <c r="H48" s="323">
        <v>1.1100000000000001</v>
      </c>
      <c r="I48" s="325">
        <v>0.2235</v>
      </c>
      <c r="J48" s="323">
        <v>1.36</v>
      </c>
      <c r="K48" s="323">
        <v>1177.05</v>
      </c>
    </row>
    <row r="49" spans="1:11" ht="26.25" thickBot="1" x14ac:dyDescent="0.25">
      <c r="A49" s="320" t="s">
        <v>272</v>
      </c>
      <c r="B49" s="322"/>
      <c r="C49" s="320" t="s">
        <v>113</v>
      </c>
      <c r="D49" s="322" t="s">
        <v>557</v>
      </c>
      <c r="E49" s="324">
        <v>10</v>
      </c>
      <c r="F49" s="320" t="s">
        <v>137</v>
      </c>
      <c r="G49" s="323">
        <v>878.16</v>
      </c>
      <c r="H49" s="323">
        <v>878.16</v>
      </c>
      <c r="I49" s="325">
        <v>0.2235</v>
      </c>
      <c r="J49" s="323">
        <v>1074.43</v>
      </c>
      <c r="K49" s="323">
        <v>10744.3</v>
      </c>
    </row>
    <row r="50" spans="1:11" ht="26.25" thickBot="1" x14ac:dyDescent="0.25">
      <c r="A50" s="320" t="s">
        <v>273</v>
      </c>
      <c r="B50" s="322"/>
      <c r="C50" s="320" t="s">
        <v>113</v>
      </c>
      <c r="D50" s="322" t="s">
        <v>558</v>
      </c>
      <c r="E50" s="324">
        <v>95</v>
      </c>
      <c r="F50" s="320" t="s">
        <v>137</v>
      </c>
      <c r="G50" s="323">
        <v>478.98</v>
      </c>
      <c r="H50" s="323">
        <v>478.98</v>
      </c>
      <c r="I50" s="325">
        <v>0.2235</v>
      </c>
      <c r="J50" s="323">
        <v>586.03</v>
      </c>
      <c r="K50" s="323">
        <v>55672.85</v>
      </c>
    </row>
    <row r="51" spans="1:11" ht="26.25" thickBot="1" x14ac:dyDescent="0.25">
      <c r="A51" s="320" t="s">
        <v>274</v>
      </c>
      <c r="B51" s="322"/>
      <c r="C51" s="320" t="s">
        <v>113</v>
      </c>
      <c r="D51" s="322" t="s">
        <v>559</v>
      </c>
      <c r="E51" s="324">
        <v>35</v>
      </c>
      <c r="F51" s="320" t="s">
        <v>137</v>
      </c>
      <c r="G51" s="323">
        <v>247.6</v>
      </c>
      <c r="H51" s="323">
        <v>247.6</v>
      </c>
      <c r="I51" s="325">
        <v>0.2235</v>
      </c>
      <c r="J51" s="323">
        <v>302.94</v>
      </c>
      <c r="K51" s="323">
        <v>10602.9</v>
      </c>
    </row>
    <row r="52" spans="1:11" ht="26.25" thickBot="1" x14ac:dyDescent="0.25">
      <c r="A52" s="320" t="s">
        <v>275</v>
      </c>
      <c r="B52" s="322"/>
      <c r="C52" s="320" t="s">
        <v>113</v>
      </c>
      <c r="D52" s="322" t="s">
        <v>560</v>
      </c>
      <c r="E52" s="324">
        <v>2</v>
      </c>
      <c r="F52" s="320" t="s">
        <v>137</v>
      </c>
      <c r="G52" s="323">
        <v>603.69000000000005</v>
      </c>
      <c r="H52" s="323">
        <v>603.69000000000005</v>
      </c>
      <c r="I52" s="325">
        <v>0.2235</v>
      </c>
      <c r="J52" s="323">
        <v>738.61</v>
      </c>
      <c r="K52" s="323">
        <v>1477.22</v>
      </c>
    </row>
    <row r="53" spans="1:11" ht="26.25" thickBot="1" x14ac:dyDescent="0.25">
      <c r="A53" s="320" t="s">
        <v>276</v>
      </c>
      <c r="B53" s="322"/>
      <c r="C53" s="320" t="s">
        <v>39</v>
      </c>
      <c r="D53" s="322" t="s">
        <v>242</v>
      </c>
      <c r="E53" s="324">
        <v>185.81</v>
      </c>
      <c r="F53" s="320" t="s">
        <v>137</v>
      </c>
      <c r="G53" s="323">
        <v>53.5</v>
      </c>
      <c r="H53" s="323">
        <v>53.5</v>
      </c>
      <c r="I53" s="325">
        <v>0.2235</v>
      </c>
      <c r="J53" s="323">
        <v>65.459999999999994</v>
      </c>
      <c r="K53" s="323">
        <v>12163.12</v>
      </c>
    </row>
    <row r="54" spans="1:11" ht="26.25" thickBot="1" x14ac:dyDescent="0.25">
      <c r="A54" s="320" t="s">
        <v>277</v>
      </c>
      <c r="B54" s="322"/>
      <c r="C54" s="320" t="s">
        <v>561</v>
      </c>
      <c r="D54" s="322" t="s">
        <v>562</v>
      </c>
      <c r="E54" s="324">
        <v>1</v>
      </c>
      <c r="F54" s="320" t="s">
        <v>150</v>
      </c>
      <c r="G54" s="323">
        <v>1281.71</v>
      </c>
      <c r="H54" s="323">
        <v>1281.71</v>
      </c>
      <c r="I54" s="325">
        <v>0.2235</v>
      </c>
      <c r="J54" s="323">
        <v>1568.17</v>
      </c>
      <c r="K54" s="323">
        <v>1568.17</v>
      </c>
    </row>
    <row r="55" spans="1:11" ht="39" thickBot="1" x14ac:dyDescent="0.25">
      <c r="A55" s="320" t="s">
        <v>278</v>
      </c>
      <c r="B55" s="322"/>
      <c r="C55" s="320" t="s">
        <v>39</v>
      </c>
      <c r="D55" s="322" t="s">
        <v>219</v>
      </c>
      <c r="E55" s="324">
        <v>9.25</v>
      </c>
      <c r="F55" s="320" t="s">
        <v>138</v>
      </c>
      <c r="G55" s="323">
        <v>0.77</v>
      </c>
      <c r="H55" s="323">
        <v>0.77</v>
      </c>
      <c r="I55" s="325">
        <v>0.2235</v>
      </c>
      <c r="J55" s="323">
        <v>0.94</v>
      </c>
      <c r="K55" s="323">
        <v>8.69</v>
      </c>
    </row>
    <row r="56" spans="1:11" ht="39" thickBot="1" x14ac:dyDescent="0.25">
      <c r="A56" s="320" t="s">
        <v>279</v>
      </c>
      <c r="B56" s="322"/>
      <c r="C56" s="320" t="s">
        <v>39</v>
      </c>
      <c r="D56" s="322" t="s">
        <v>220</v>
      </c>
      <c r="E56" s="324">
        <v>25.45</v>
      </c>
      <c r="F56" s="320" t="s">
        <v>311</v>
      </c>
      <c r="G56" s="323">
        <v>1.1100000000000001</v>
      </c>
      <c r="H56" s="323">
        <v>1.1100000000000001</v>
      </c>
      <c r="I56" s="325">
        <v>0.2235</v>
      </c>
      <c r="J56" s="323">
        <v>1.36</v>
      </c>
      <c r="K56" s="323">
        <v>34.619999999999997</v>
      </c>
    </row>
    <row r="57" spans="1:11" ht="13.5" thickBot="1" x14ac:dyDescent="0.25">
      <c r="A57" s="326">
        <v>7</v>
      </c>
      <c r="B57" s="327"/>
      <c r="C57" s="314"/>
      <c r="D57" s="326" t="s">
        <v>280</v>
      </c>
      <c r="E57" s="313"/>
      <c r="F57" s="313"/>
      <c r="G57" s="313"/>
      <c r="H57" s="313"/>
      <c r="I57" s="313"/>
      <c r="J57" s="313"/>
      <c r="K57" s="316">
        <v>43161.06</v>
      </c>
    </row>
    <row r="58" spans="1:11" ht="26.25" thickBot="1" x14ac:dyDescent="0.25">
      <c r="A58" s="313" t="s">
        <v>28</v>
      </c>
      <c r="B58" s="314"/>
      <c r="C58" s="313" t="s">
        <v>39</v>
      </c>
      <c r="D58" s="314" t="s">
        <v>227</v>
      </c>
      <c r="E58" s="315">
        <v>54.88</v>
      </c>
      <c r="F58" s="313" t="s">
        <v>138</v>
      </c>
      <c r="G58" s="316">
        <v>67.599999999999994</v>
      </c>
      <c r="H58" s="316">
        <v>67.599999999999994</v>
      </c>
      <c r="I58" s="317">
        <v>0.2235</v>
      </c>
      <c r="J58" s="316">
        <v>82.71</v>
      </c>
      <c r="K58" s="316">
        <v>4539.12</v>
      </c>
    </row>
    <row r="59" spans="1:11" ht="26.25" thickBot="1" x14ac:dyDescent="0.25">
      <c r="A59" s="313" t="s">
        <v>29</v>
      </c>
      <c r="B59" s="314"/>
      <c r="C59" s="313" t="s">
        <v>39</v>
      </c>
      <c r="D59" s="314" t="s">
        <v>563</v>
      </c>
      <c r="E59" s="315">
        <v>609.75</v>
      </c>
      <c r="F59" s="313" t="s">
        <v>137</v>
      </c>
      <c r="G59" s="316">
        <v>6.93</v>
      </c>
      <c r="H59" s="316">
        <v>6.93</v>
      </c>
      <c r="I59" s="317">
        <v>0.2235</v>
      </c>
      <c r="J59" s="316">
        <v>8.48</v>
      </c>
      <c r="K59" s="316">
        <v>5170.68</v>
      </c>
    </row>
    <row r="60" spans="1:11" ht="26.25" thickBot="1" x14ac:dyDescent="0.25">
      <c r="A60" s="313" t="s">
        <v>30</v>
      </c>
      <c r="B60" s="314"/>
      <c r="C60" s="313" t="s">
        <v>39</v>
      </c>
      <c r="D60" s="314" t="s">
        <v>282</v>
      </c>
      <c r="E60" s="315">
        <v>53.68</v>
      </c>
      <c r="F60" s="313" t="s">
        <v>138</v>
      </c>
      <c r="G60" s="316">
        <v>66.16</v>
      </c>
      <c r="H60" s="316">
        <v>66.16</v>
      </c>
      <c r="I60" s="317">
        <v>0.2235</v>
      </c>
      <c r="J60" s="316">
        <v>80.95</v>
      </c>
      <c r="K60" s="316">
        <v>4345.3999999999996</v>
      </c>
    </row>
    <row r="61" spans="1:11" ht="64.5" thickBot="1" x14ac:dyDescent="0.25">
      <c r="A61" s="313" t="s">
        <v>291</v>
      </c>
      <c r="B61" s="314"/>
      <c r="C61" s="313" t="s">
        <v>39</v>
      </c>
      <c r="D61" s="314" t="s">
        <v>283</v>
      </c>
      <c r="E61" s="315">
        <v>53.68</v>
      </c>
      <c r="F61" s="313" t="s">
        <v>138</v>
      </c>
      <c r="G61" s="316">
        <v>13.69</v>
      </c>
      <c r="H61" s="316">
        <v>13.69</v>
      </c>
      <c r="I61" s="317">
        <v>0.2235</v>
      </c>
      <c r="J61" s="316">
        <v>16.75</v>
      </c>
      <c r="K61" s="316">
        <v>899.14</v>
      </c>
    </row>
    <row r="62" spans="1:11" ht="26.25" thickBot="1" x14ac:dyDescent="0.25">
      <c r="A62" s="313" t="s">
        <v>292</v>
      </c>
      <c r="B62" s="314"/>
      <c r="C62" s="313" t="s">
        <v>113</v>
      </c>
      <c r="D62" s="314" t="s">
        <v>284</v>
      </c>
      <c r="E62" s="315">
        <v>609.75</v>
      </c>
      <c r="F62" s="313" t="s">
        <v>137</v>
      </c>
      <c r="G62" s="316">
        <v>0.66</v>
      </c>
      <c r="H62" s="316">
        <v>0.66</v>
      </c>
      <c r="I62" s="317">
        <v>0.2235</v>
      </c>
      <c r="J62" s="316">
        <v>0.81</v>
      </c>
      <c r="K62" s="316">
        <v>493.9</v>
      </c>
    </row>
    <row r="63" spans="1:11" ht="26.25" thickBot="1" x14ac:dyDescent="0.25">
      <c r="A63" s="313" t="s">
        <v>293</v>
      </c>
      <c r="B63" s="314"/>
      <c r="C63" s="313" t="s">
        <v>113</v>
      </c>
      <c r="D63" s="314" t="s">
        <v>564</v>
      </c>
      <c r="E63" s="315">
        <v>57</v>
      </c>
      <c r="F63" s="313" t="s">
        <v>150</v>
      </c>
      <c r="G63" s="316">
        <v>262.42</v>
      </c>
      <c r="H63" s="316">
        <v>262.42</v>
      </c>
      <c r="I63" s="317">
        <v>0.2235</v>
      </c>
      <c r="J63" s="316">
        <v>321.07</v>
      </c>
      <c r="K63" s="316">
        <v>18300.990000000002</v>
      </c>
    </row>
    <row r="64" spans="1:11" ht="26.25" thickBot="1" x14ac:dyDescent="0.25">
      <c r="A64" s="313" t="s">
        <v>294</v>
      </c>
      <c r="B64" s="314"/>
      <c r="C64" s="313" t="s">
        <v>113</v>
      </c>
      <c r="D64" s="314" t="s">
        <v>565</v>
      </c>
      <c r="E64" s="315">
        <v>3</v>
      </c>
      <c r="F64" s="313" t="s">
        <v>150</v>
      </c>
      <c r="G64" s="316">
        <v>328.43</v>
      </c>
      <c r="H64" s="316">
        <v>328.43</v>
      </c>
      <c r="I64" s="317">
        <v>0.2235</v>
      </c>
      <c r="J64" s="316">
        <v>401.83</v>
      </c>
      <c r="K64" s="316">
        <v>1205.49</v>
      </c>
    </row>
    <row r="65" spans="1:11" ht="26.25" thickBot="1" x14ac:dyDescent="0.25">
      <c r="A65" s="313" t="s">
        <v>295</v>
      </c>
      <c r="B65" s="314"/>
      <c r="C65" s="313" t="s">
        <v>113</v>
      </c>
      <c r="D65" s="314" t="s">
        <v>566</v>
      </c>
      <c r="E65" s="315">
        <v>2</v>
      </c>
      <c r="F65" s="313" t="s">
        <v>150</v>
      </c>
      <c r="G65" s="316">
        <v>824.05</v>
      </c>
      <c r="H65" s="316">
        <v>824.05</v>
      </c>
      <c r="I65" s="317">
        <v>0.2235</v>
      </c>
      <c r="J65" s="316">
        <v>1008.23</v>
      </c>
      <c r="K65" s="316">
        <v>2016.46</v>
      </c>
    </row>
    <row r="66" spans="1:11" ht="26.25" thickBot="1" x14ac:dyDescent="0.25">
      <c r="A66" s="313" t="s">
        <v>296</v>
      </c>
      <c r="B66" s="314"/>
      <c r="C66" s="313" t="s">
        <v>113</v>
      </c>
      <c r="D66" s="314" t="s">
        <v>567</v>
      </c>
      <c r="E66" s="315">
        <v>11</v>
      </c>
      <c r="F66" s="313" t="s">
        <v>150</v>
      </c>
      <c r="G66" s="316">
        <v>279.41000000000003</v>
      </c>
      <c r="H66" s="316">
        <v>279.41000000000003</v>
      </c>
      <c r="I66" s="317">
        <v>0.2235</v>
      </c>
      <c r="J66" s="316">
        <v>341.86</v>
      </c>
      <c r="K66" s="316">
        <v>3760.46</v>
      </c>
    </row>
    <row r="67" spans="1:11" ht="13.5" thickBot="1" x14ac:dyDescent="0.25">
      <c r="A67" s="313" t="s">
        <v>297</v>
      </c>
      <c r="B67" s="314"/>
      <c r="C67" s="313" t="s">
        <v>113</v>
      </c>
      <c r="D67" s="314" t="s">
        <v>289</v>
      </c>
      <c r="E67" s="315">
        <v>18</v>
      </c>
      <c r="F67" s="313" t="s">
        <v>150</v>
      </c>
      <c r="G67" s="316">
        <v>18.21</v>
      </c>
      <c r="H67" s="316">
        <v>18.21</v>
      </c>
      <c r="I67" s="317">
        <v>0.2235</v>
      </c>
      <c r="J67" s="316">
        <v>22.28</v>
      </c>
      <c r="K67" s="316">
        <v>401.04</v>
      </c>
    </row>
    <row r="68" spans="1:11" ht="26.25" thickBot="1" x14ac:dyDescent="0.25">
      <c r="A68" s="313" t="s">
        <v>298</v>
      </c>
      <c r="B68" s="314"/>
      <c r="C68" s="313" t="s">
        <v>113</v>
      </c>
      <c r="D68" s="314" t="s">
        <v>568</v>
      </c>
      <c r="E68" s="315">
        <v>10</v>
      </c>
      <c r="F68" s="313" t="s">
        <v>150</v>
      </c>
      <c r="G68" s="316">
        <v>28.29</v>
      </c>
      <c r="H68" s="316">
        <v>28.29</v>
      </c>
      <c r="I68" s="317">
        <v>0.2235</v>
      </c>
      <c r="J68" s="316">
        <v>34.61</v>
      </c>
      <c r="K68" s="316">
        <v>346.1</v>
      </c>
    </row>
    <row r="69" spans="1:11" ht="39" thickBot="1" x14ac:dyDescent="0.25">
      <c r="A69" s="313" t="s">
        <v>299</v>
      </c>
      <c r="B69" s="314"/>
      <c r="C69" s="313" t="s">
        <v>39</v>
      </c>
      <c r="D69" s="314" t="s">
        <v>219</v>
      </c>
      <c r="E69" s="315">
        <v>132.71</v>
      </c>
      <c r="F69" s="313" t="s">
        <v>138</v>
      </c>
      <c r="G69" s="316">
        <v>0.77</v>
      </c>
      <c r="H69" s="316">
        <v>0.77</v>
      </c>
      <c r="I69" s="317">
        <v>0.2235</v>
      </c>
      <c r="J69" s="316">
        <v>0.94</v>
      </c>
      <c r="K69" s="316">
        <v>124.75</v>
      </c>
    </row>
    <row r="70" spans="1:11" ht="39" thickBot="1" x14ac:dyDescent="0.25">
      <c r="A70" s="313" t="s">
        <v>300</v>
      </c>
      <c r="B70" s="314"/>
      <c r="C70" s="313" t="s">
        <v>39</v>
      </c>
      <c r="D70" s="314" t="s">
        <v>220</v>
      </c>
      <c r="E70" s="318">
        <v>1145.24</v>
      </c>
      <c r="F70" s="313" t="s">
        <v>311</v>
      </c>
      <c r="G70" s="316">
        <v>1.1100000000000001</v>
      </c>
      <c r="H70" s="316">
        <v>1.1100000000000001</v>
      </c>
      <c r="I70" s="317">
        <v>0.2235</v>
      </c>
      <c r="J70" s="316">
        <v>1.36</v>
      </c>
      <c r="K70" s="316">
        <v>1557.53</v>
      </c>
    </row>
    <row r="71" spans="1:11" ht="13.5" thickBot="1" x14ac:dyDescent="0.25">
      <c r="A71" s="319">
        <v>8</v>
      </c>
      <c r="B71" s="321"/>
      <c r="C71" s="322"/>
      <c r="D71" s="319" t="s">
        <v>569</v>
      </c>
      <c r="E71" s="320"/>
      <c r="F71" s="320"/>
      <c r="G71" s="320"/>
      <c r="H71" s="320"/>
      <c r="I71" s="320"/>
      <c r="J71" s="320"/>
      <c r="K71" s="323">
        <v>26318.95</v>
      </c>
    </row>
    <row r="72" spans="1:11" ht="26.25" thickBot="1" x14ac:dyDescent="0.25">
      <c r="A72" s="320" t="s">
        <v>41</v>
      </c>
      <c r="B72" s="322"/>
      <c r="C72" s="320" t="s">
        <v>113</v>
      </c>
      <c r="D72" s="322" t="s">
        <v>570</v>
      </c>
      <c r="E72" s="324">
        <v>486</v>
      </c>
      <c r="F72" s="320" t="s">
        <v>137</v>
      </c>
      <c r="G72" s="323">
        <v>31.04</v>
      </c>
      <c r="H72" s="323">
        <v>31.04</v>
      </c>
      <c r="I72" s="325">
        <v>0.2235</v>
      </c>
      <c r="J72" s="323">
        <v>37.979999999999997</v>
      </c>
      <c r="K72" s="323">
        <v>18458.28</v>
      </c>
    </row>
    <row r="73" spans="1:11" ht="26.25" thickBot="1" x14ac:dyDescent="0.25">
      <c r="A73" s="320" t="s">
        <v>42</v>
      </c>
      <c r="B73" s="322"/>
      <c r="C73" s="320" t="s">
        <v>113</v>
      </c>
      <c r="D73" s="322" t="s">
        <v>571</v>
      </c>
      <c r="E73" s="324">
        <v>62</v>
      </c>
      <c r="F73" s="320" t="s">
        <v>137</v>
      </c>
      <c r="G73" s="323">
        <v>25</v>
      </c>
      <c r="H73" s="323">
        <v>25</v>
      </c>
      <c r="I73" s="325">
        <v>0.2235</v>
      </c>
      <c r="J73" s="323">
        <v>30.59</v>
      </c>
      <c r="K73" s="323">
        <v>1896.58</v>
      </c>
    </row>
    <row r="74" spans="1:11" ht="26.25" thickBot="1" x14ac:dyDescent="0.25">
      <c r="A74" s="320" t="s">
        <v>316</v>
      </c>
      <c r="B74" s="322"/>
      <c r="C74" s="320" t="s">
        <v>113</v>
      </c>
      <c r="D74" s="322" t="s">
        <v>572</v>
      </c>
      <c r="E74" s="324">
        <v>121</v>
      </c>
      <c r="F74" s="320" t="s">
        <v>137</v>
      </c>
      <c r="G74" s="323">
        <v>40.29</v>
      </c>
      <c r="H74" s="323">
        <v>40.29</v>
      </c>
      <c r="I74" s="325">
        <v>0.2235</v>
      </c>
      <c r="J74" s="323">
        <v>49.29</v>
      </c>
      <c r="K74" s="323">
        <v>5964.09</v>
      </c>
    </row>
    <row r="75" spans="1:11" ht="13.5" thickBot="1" x14ac:dyDescent="0.25">
      <c r="A75" s="326">
        <v>9</v>
      </c>
      <c r="B75" s="327"/>
      <c r="C75" s="314"/>
      <c r="D75" s="326" t="s">
        <v>320</v>
      </c>
      <c r="E75" s="313"/>
      <c r="F75" s="313"/>
      <c r="G75" s="313"/>
      <c r="H75" s="313"/>
      <c r="I75" s="313"/>
      <c r="J75" s="313"/>
      <c r="K75" s="316">
        <v>624635.88</v>
      </c>
    </row>
    <row r="76" spans="1:11" ht="26.25" thickBot="1" x14ac:dyDescent="0.25">
      <c r="A76" s="313" t="s">
        <v>91</v>
      </c>
      <c r="B76" s="314"/>
      <c r="C76" s="313" t="s">
        <v>39</v>
      </c>
      <c r="D76" s="314" t="s">
        <v>229</v>
      </c>
      <c r="E76" s="315">
        <v>72.13</v>
      </c>
      <c r="F76" s="313" t="s">
        <v>138</v>
      </c>
      <c r="G76" s="316">
        <v>105.96</v>
      </c>
      <c r="H76" s="316">
        <v>105.96</v>
      </c>
      <c r="I76" s="317">
        <v>0.2235</v>
      </c>
      <c r="J76" s="316">
        <v>129.63999999999999</v>
      </c>
      <c r="K76" s="316">
        <v>9350.93</v>
      </c>
    </row>
    <row r="77" spans="1:11" ht="26.25" thickBot="1" x14ac:dyDescent="0.25">
      <c r="A77" s="313" t="s">
        <v>92</v>
      </c>
      <c r="B77" s="314"/>
      <c r="C77" s="313" t="s">
        <v>113</v>
      </c>
      <c r="D77" s="314" t="s">
        <v>573</v>
      </c>
      <c r="E77" s="315">
        <v>465.56</v>
      </c>
      <c r="F77" s="313" t="s">
        <v>154</v>
      </c>
      <c r="G77" s="316">
        <v>71.06</v>
      </c>
      <c r="H77" s="316">
        <v>71.06</v>
      </c>
      <c r="I77" s="317">
        <v>0.2235</v>
      </c>
      <c r="J77" s="316">
        <v>86.94</v>
      </c>
      <c r="K77" s="316">
        <v>40475.79</v>
      </c>
    </row>
    <row r="78" spans="1:11" ht="39" thickBot="1" x14ac:dyDescent="0.25">
      <c r="A78" s="313" t="s">
        <v>93</v>
      </c>
      <c r="B78" s="314"/>
      <c r="C78" s="313" t="s">
        <v>113</v>
      </c>
      <c r="D78" s="314" t="s">
        <v>322</v>
      </c>
      <c r="E78" s="315">
        <v>49.09</v>
      </c>
      <c r="F78" s="313" t="s">
        <v>137</v>
      </c>
      <c r="G78" s="316">
        <v>8.6999999999999993</v>
      </c>
      <c r="H78" s="316">
        <v>8.6999999999999993</v>
      </c>
      <c r="I78" s="317">
        <v>0.2235</v>
      </c>
      <c r="J78" s="316">
        <v>10.64</v>
      </c>
      <c r="K78" s="316">
        <v>522.32000000000005</v>
      </c>
    </row>
    <row r="79" spans="1:11" ht="26.25" thickBot="1" x14ac:dyDescent="0.25">
      <c r="A79" s="313" t="s">
        <v>106</v>
      </c>
      <c r="B79" s="314"/>
      <c r="C79" s="313" t="s">
        <v>113</v>
      </c>
      <c r="D79" s="314" t="s">
        <v>574</v>
      </c>
      <c r="E79" s="315">
        <v>158.6</v>
      </c>
      <c r="F79" s="313" t="s">
        <v>137</v>
      </c>
      <c r="G79" s="316">
        <v>6.35</v>
      </c>
      <c r="H79" s="316">
        <v>6.35</v>
      </c>
      <c r="I79" s="317">
        <v>0.2235</v>
      </c>
      <c r="J79" s="316">
        <v>7.77</v>
      </c>
      <c r="K79" s="316">
        <v>1232.32</v>
      </c>
    </row>
    <row r="80" spans="1:11" ht="26.25" thickBot="1" x14ac:dyDescent="0.25">
      <c r="A80" s="313" t="s">
        <v>341</v>
      </c>
      <c r="B80" s="314"/>
      <c r="C80" s="313" t="s">
        <v>39</v>
      </c>
      <c r="D80" s="314" t="s">
        <v>324</v>
      </c>
      <c r="E80" s="315">
        <v>644.89</v>
      </c>
      <c r="F80" s="313" t="s">
        <v>137</v>
      </c>
      <c r="G80" s="316">
        <v>0.4</v>
      </c>
      <c r="H80" s="316">
        <v>0.4</v>
      </c>
      <c r="I80" s="317">
        <v>0.2235</v>
      </c>
      <c r="J80" s="316">
        <v>0.49</v>
      </c>
      <c r="K80" s="316">
        <v>316</v>
      </c>
    </row>
    <row r="81" spans="1:11" ht="13.5" thickBot="1" x14ac:dyDescent="0.25">
      <c r="A81" s="313" t="s">
        <v>342</v>
      </c>
      <c r="B81" s="314"/>
      <c r="C81" s="313" t="s">
        <v>113</v>
      </c>
      <c r="D81" s="314" t="s">
        <v>575</v>
      </c>
      <c r="E81" s="315">
        <v>976.96</v>
      </c>
      <c r="F81" s="313" t="s">
        <v>154</v>
      </c>
      <c r="G81" s="316">
        <v>48.34</v>
      </c>
      <c r="H81" s="316">
        <v>48.34</v>
      </c>
      <c r="I81" s="317">
        <v>0.2235</v>
      </c>
      <c r="J81" s="316">
        <v>59.14</v>
      </c>
      <c r="K81" s="316">
        <v>57777.41</v>
      </c>
    </row>
    <row r="82" spans="1:11" ht="26.25" thickBot="1" x14ac:dyDescent="0.25">
      <c r="A82" s="313" t="s">
        <v>343</v>
      </c>
      <c r="B82" s="314"/>
      <c r="C82" s="313" t="s">
        <v>113</v>
      </c>
      <c r="D82" s="314" t="s">
        <v>326</v>
      </c>
      <c r="E82" s="315">
        <v>9.11</v>
      </c>
      <c r="F82" s="313" t="s">
        <v>154</v>
      </c>
      <c r="G82" s="316">
        <v>50.36</v>
      </c>
      <c r="H82" s="316">
        <v>50.36</v>
      </c>
      <c r="I82" s="317">
        <v>0.2235</v>
      </c>
      <c r="J82" s="316">
        <v>61.62</v>
      </c>
      <c r="K82" s="316">
        <v>561.36</v>
      </c>
    </row>
    <row r="83" spans="1:11" ht="26.25" thickBot="1" x14ac:dyDescent="0.25">
      <c r="A83" s="313" t="s">
        <v>344</v>
      </c>
      <c r="B83" s="314"/>
      <c r="C83" s="313" t="s">
        <v>39</v>
      </c>
      <c r="D83" s="314" t="s">
        <v>229</v>
      </c>
      <c r="E83" s="315">
        <v>87.02</v>
      </c>
      <c r="F83" s="313" t="s">
        <v>138</v>
      </c>
      <c r="G83" s="316">
        <v>105.96</v>
      </c>
      <c r="H83" s="316">
        <v>105.96</v>
      </c>
      <c r="I83" s="317">
        <v>0.2235</v>
      </c>
      <c r="J83" s="316">
        <v>129.63999999999999</v>
      </c>
      <c r="K83" s="316">
        <v>11281.27</v>
      </c>
    </row>
    <row r="84" spans="1:11" ht="26.25" thickBot="1" x14ac:dyDescent="0.25">
      <c r="A84" s="313" t="s">
        <v>345</v>
      </c>
      <c r="B84" s="314"/>
      <c r="C84" s="313" t="s">
        <v>113</v>
      </c>
      <c r="D84" s="314" t="s">
        <v>573</v>
      </c>
      <c r="E84" s="318">
        <v>1296.04</v>
      </c>
      <c r="F84" s="313" t="s">
        <v>154</v>
      </c>
      <c r="G84" s="316">
        <v>71.06</v>
      </c>
      <c r="H84" s="316">
        <v>71.06</v>
      </c>
      <c r="I84" s="317">
        <v>0.2235</v>
      </c>
      <c r="J84" s="316">
        <v>86.94</v>
      </c>
      <c r="K84" s="316">
        <v>112677.72</v>
      </c>
    </row>
    <row r="85" spans="1:11" ht="39" thickBot="1" x14ac:dyDescent="0.25">
      <c r="A85" s="313" t="s">
        <v>346</v>
      </c>
      <c r="B85" s="314"/>
      <c r="C85" s="313" t="s">
        <v>113</v>
      </c>
      <c r="D85" s="314" t="s">
        <v>322</v>
      </c>
      <c r="E85" s="315">
        <v>119.53</v>
      </c>
      <c r="F85" s="313" t="s">
        <v>137</v>
      </c>
      <c r="G85" s="316">
        <v>8.6999999999999993</v>
      </c>
      <c r="H85" s="316">
        <v>8.6999999999999993</v>
      </c>
      <c r="I85" s="317">
        <v>0.2235</v>
      </c>
      <c r="J85" s="316">
        <v>10.64</v>
      </c>
      <c r="K85" s="316">
        <v>1271.8</v>
      </c>
    </row>
    <row r="86" spans="1:11" ht="26.25" thickBot="1" x14ac:dyDescent="0.25">
      <c r="A86" s="313" t="s">
        <v>347</v>
      </c>
      <c r="B86" s="314"/>
      <c r="C86" s="313" t="s">
        <v>113</v>
      </c>
      <c r="D86" s="314" t="s">
        <v>574</v>
      </c>
      <c r="E86" s="315">
        <v>199.33</v>
      </c>
      <c r="F86" s="313" t="s">
        <v>137</v>
      </c>
      <c r="G86" s="316">
        <v>6.35</v>
      </c>
      <c r="H86" s="316">
        <v>6.35</v>
      </c>
      <c r="I86" s="317">
        <v>0.2235</v>
      </c>
      <c r="J86" s="316">
        <v>7.77</v>
      </c>
      <c r="K86" s="316">
        <v>1548.79</v>
      </c>
    </row>
    <row r="87" spans="1:11" ht="26.25" thickBot="1" x14ac:dyDescent="0.25">
      <c r="A87" s="313" t="s">
        <v>348</v>
      </c>
      <c r="B87" s="314"/>
      <c r="C87" s="313" t="s">
        <v>39</v>
      </c>
      <c r="D87" s="314" t="s">
        <v>324</v>
      </c>
      <c r="E87" s="318">
        <v>1847.3</v>
      </c>
      <c r="F87" s="313" t="s">
        <v>137</v>
      </c>
      <c r="G87" s="316">
        <v>0.4</v>
      </c>
      <c r="H87" s="316">
        <v>0.4</v>
      </c>
      <c r="I87" s="317">
        <v>0.2235</v>
      </c>
      <c r="J87" s="316">
        <v>0.49</v>
      </c>
      <c r="K87" s="316">
        <v>905.18</v>
      </c>
    </row>
    <row r="88" spans="1:11" ht="13.5" thickBot="1" x14ac:dyDescent="0.25">
      <c r="A88" s="313" t="s">
        <v>349</v>
      </c>
      <c r="B88" s="314"/>
      <c r="C88" s="313" t="s">
        <v>113</v>
      </c>
      <c r="D88" s="314" t="s">
        <v>575</v>
      </c>
      <c r="E88" s="315">
        <v>444.35</v>
      </c>
      <c r="F88" s="313" t="s">
        <v>154</v>
      </c>
      <c r="G88" s="316">
        <v>48.34</v>
      </c>
      <c r="H88" s="316">
        <v>48.34</v>
      </c>
      <c r="I88" s="317">
        <v>0.2235</v>
      </c>
      <c r="J88" s="316">
        <v>59.14</v>
      </c>
      <c r="K88" s="316">
        <v>26278.86</v>
      </c>
    </row>
    <row r="89" spans="1:11" ht="26.25" thickBot="1" x14ac:dyDescent="0.25">
      <c r="A89" s="313" t="s">
        <v>350</v>
      </c>
      <c r="B89" s="314"/>
      <c r="C89" s="313" t="s">
        <v>113</v>
      </c>
      <c r="D89" s="314" t="s">
        <v>326</v>
      </c>
      <c r="E89" s="315">
        <v>8.9600000000000009</v>
      </c>
      <c r="F89" s="313" t="s">
        <v>154</v>
      </c>
      <c r="G89" s="316">
        <v>50.36</v>
      </c>
      <c r="H89" s="316">
        <v>50.36</v>
      </c>
      <c r="I89" s="317">
        <v>0.2235</v>
      </c>
      <c r="J89" s="316">
        <v>61.62</v>
      </c>
      <c r="K89" s="316">
        <v>552.12</v>
      </c>
    </row>
    <row r="90" spans="1:11" ht="13.5" thickBot="1" x14ac:dyDescent="0.25">
      <c r="A90" s="313" t="s">
        <v>351</v>
      </c>
      <c r="B90" s="314"/>
      <c r="C90" s="313" t="s">
        <v>113</v>
      </c>
      <c r="D90" s="314" t="s">
        <v>327</v>
      </c>
      <c r="E90" s="315">
        <v>91.39</v>
      </c>
      <c r="F90" s="313" t="s">
        <v>154</v>
      </c>
      <c r="G90" s="316">
        <v>78.59</v>
      </c>
      <c r="H90" s="316">
        <v>78.59</v>
      </c>
      <c r="I90" s="317">
        <v>0.2235</v>
      </c>
      <c r="J90" s="316">
        <v>96.15</v>
      </c>
      <c r="K90" s="316">
        <v>8787.15</v>
      </c>
    </row>
    <row r="91" spans="1:11" ht="26.25" thickBot="1" x14ac:dyDescent="0.25">
      <c r="A91" s="313" t="s">
        <v>352</v>
      </c>
      <c r="B91" s="314"/>
      <c r="C91" s="313" t="s">
        <v>39</v>
      </c>
      <c r="D91" s="314" t="s">
        <v>229</v>
      </c>
      <c r="E91" s="315">
        <v>18.03</v>
      </c>
      <c r="F91" s="313" t="s">
        <v>138</v>
      </c>
      <c r="G91" s="316">
        <v>105.96</v>
      </c>
      <c r="H91" s="316">
        <v>105.96</v>
      </c>
      <c r="I91" s="317">
        <v>0.2235</v>
      </c>
      <c r="J91" s="316">
        <v>129.63999999999999</v>
      </c>
      <c r="K91" s="316">
        <v>2337.41</v>
      </c>
    </row>
    <row r="92" spans="1:11" ht="26.25" thickBot="1" x14ac:dyDescent="0.25">
      <c r="A92" s="313" t="s">
        <v>353</v>
      </c>
      <c r="B92" s="314"/>
      <c r="C92" s="313" t="s">
        <v>113</v>
      </c>
      <c r="D92" s="314" t="s">
        <v>573</v>
      </c>
      <c r="E92" s="315">
        <v>316.16000000000003</v>
      </c>
      <c r="F92" s="313" t="s">
        <v>154</v>
      </c>
      <c r="G92" s="316">
        <v>71.06</v>
      </c>
      <c r="H92" s="316">
        <v>71.06</v>
      </c>
      <c r="I92" s="317">
        <v>0.2235</v>
      </c>
      <c r="J92" s="316">
        <v>86.94</v>
      </c>
      <c r="K92" s="316">
        <v>27486.95</v>
      </c>
    </row>
    <row r="93" spans="1:11" ht="26.25" thickBot="1" x14ac:dyDescent="0.25">
      <c r="A93" s="313" t="s">
        <v>354</v>
      </c>
      <c r="B93" s="314"/>
      <c r="C93" s="313" t="s">
        <v>113</v>
      </c>
      <c r="D93" s="314" t="s">
        <v>326</v>
      </c>
      <c r="E93" s="315">
        <v>19.600000000000001</v>
      </c>
      <c r="F93" s="313" t="s">
        <v>154</v>
      </c>
      <c r="G93" s="316">
        <v>50.36</v>
      </c>
      <c r="H93" s="316">
        <v>50.36</v>
      </c>
      <c r="I93" s="317">
        <v>0.2235</v>
      </c>
      <c r="J93" s="316">
        <v>61.62</v>
      </c>
      <c r="K93" s="316">
        <v>1207.75</v>
      </c>
    </row>
    <row r="94" spans="1:11" ht="39" thickBot="1" x14ac:dyDescent="0.25">
      <c r="A94" s="313" t="s">
        <v>355</v>
      </c>
      <c r="B94" s="314"/>
      <c r="C94" s="313" t="s">
        <v>113</v>
      </c>
      <c r="D94" s="314" t="s">
        <v>328</v>
      </c>
      <c r="E94" s="315">
        <v>425.45</v>
      </c>
      <c r="F94" s="313" t="s">
        <v>154</v>
      </c>
      <c r="G94" s="316">
        <v>173.63</v>
      </c>
      <c r="H94" s="316">
        <v>173.63</v>
      </c>
      <c r="I94" s="317">
        <v>0.2235</v>
      </c>
      <c r="J94" s="316">
        <v>212.44</v>
      </c>
      <c r="K94" s="316">
        <v>90382.6</v>
      </c>
    </row>
    <row r="95" spans="1:11" ht="26.25" thickBot="1" x14ac:dyDescent="0.25">
      <c r="A95" s="313" t="s">
        <v>356</v>
      </c>
      <c r="B95" s="314"/>
      <c r="C95" s="313" t="s">
        <v>39</v>
      </c>
      <c r="D95" s="314" t="s">
        <v>329</v>
      </c>
      <c r="E95" s="315">
        <v>425.45</v>
      </c>
      <c r="F95" s="313" t="s">
        <v>154</v>
      </c>
      <c r="G95" s="316">
        <v>24.14</v>
      </c>
      <c r="H95" s="316">
        <v>24.14</v>
      </c>
      <c r="I95" s="317">
        <v>0.2235</v>
      </c>
      <c r="J95" s="316">
        <v>29.54</v>
      </c>
      <c r="K95" s="316">
        <v>12567.79</v>
      </c>
    </row>
    <row r="96" spans="1:11" ht="39" thickBot="1" x14ac:dyDescent="0.25">
      <c r="A96" s="313" t="s">
        <v>357</v>
      </c>
      <c r="B96" s="314"/>
      <c r="C96" s="313" t="s">
        <v>113</v>
      </c>
      <c r="D96" s="314" t="s">
        <v>330</v>
      </c>
      <c r="E96" s="315">
        <v>551.51</v>
      </c>
      <c r="F96" s="313" t="s">
        <v>154</v>
      </c>
      <c r="G96" s="316">
        <v>162.41</v>
      </c>
      <c r="H96" s="316">
        <v>162.41</v>
      </c>
      <c r="I96" s="317">
        <v>0.2235</v>
      </c>
      <c r="J96" s="316">
        <v>198.71</v>
      </c>
      <c r="K96" s="316">
        <v>109590.55</v>
      </c>
    </row>
    <row r="97" spans="1:11" ht="39" thickBot="1" x14ac:dyDescent="0.25">
      <c r="A97" s="313" t="s">
        <v>358</v>
      </c>
      <c r="B97" s="314"/>
      <c r="C97" s="313" t="s">
        <v>113</v>
      </c>
      <c r="D97" s="314" t="s">
        <v>328</v>
      </c>
      <c r="E97" s="315">
        <v>444.35</v>
      </c>
      <c r="F97" s="313" t="s">
        <v>154</v>
      </c>
      <c r="G97" s="316">
        <v>173.63</v>
      </c>
      <c r="H97" s="316">
        <v>173.63</v>
      </c>
      <c r="I97" s="317">
        <v>0.2235</v>
      </c>
      <c r="J97" s="316">
        <v>212.44</v>
      </c>
      <c r="K97" s="316">
        <v>94397.71</v>
      </c>
    </row>
    <row r="98" spans="1:11" ht="26.25" thickBot="1" x14ac:dyDescent="0.25">
      <c r="A98" s="313" t="s">
        <v>359</v>
      </c>
      <c r="B98" s="314"/>
      <c r="C98" s="313" t="s">
        <v>39</v>
      </c>
      <c r="D98" s="314" t="s">
        <v>329</v>
      </c>
      <c r="E98" s="315">
        <v>444.35</v>
      </c>
      <c r="F98" s="313" t="s">
        <v>154</v>
      </c>
      <c r="G98" s="316">
        <v>24.14</v>
      </c>
      <c r="H98" s="316">
        <v>24.14</v>
      </c>
      <c r="I98" s="317">
        <v>0.2235</v>
      </c>
      <c r="J98" s="316">
        <v>29.54</v>
      </c>
      <c r="K98" s="316">
        <v>13126.1</v>
      </c>
    </row>
    <row r="99" spans="1:11" ht="13.5" thickBot="1" x14ac:dyDescent="0.25">
      <c r="A99" s="319">
        <v>10</v>
      </c>
      <c r="B99" s="321"/>
      <c r="C99" s="322"/>
      <c r="D99" s="319" t="s">
        <v>360</v>
      </c>
      <c r="E99" s="320"/>
      <c r="F99" s="320"/>
      <c r="G99" s="320"/>
      <c r="H99" s="320"/>
      <c r="I99" s="320"/>
      <c r="J99" s="320"/>
      <c r="K99" s="323">
        <v>12432.28</v>
      </c>
    </row>
    <row r="100" spans="1:11" ht="26.25" thickBot="1" x14ac:dyDescent="0.25">
      <c r="A100" s="320" t="s">
        <v>361</v>
      </c>
      <c r="B100" s="322"/>
      <c r="C100" s="320" t="s">
        <v>39</v>
      </c>
      <c r="D100" s="322" t="s">
        <v>197</v>
      </c>
      <c r="E100" s="324">
        <v>743.87</v>
      </c>
      <c r="F100" s="320" t="s">
        <v>154</v>
      </c>
      <c r="G100" s="323">
        <v>13.35</v>
      </c>
      <c r="H100" s="323">
        <v>13.35</v>
      </c>
      <c r="I100" s="325">
        <v>0.2235</v>
      </c>
      <c r="J100" s="323">
        <v>16.329999999999998</v>
      </c>
      <c r="K100" s="323">
        <v>12147.4</v>
      </c>
    </row>
    <row r="101" spans="1:11" ht="39" thickBot="1" x14ac:dyDescent="0.25">
      <c r="A101" s="320" t="s">
        <v>362</v>
      </c>
      <c r="B101" s="322"/>
      <c r="C101" s="320" t="s">
        <v>39</v>
      </c>
      <c r="D101" s="322" t="s">
        <v>220</v>
      </c>
      <c r="E101" s="324">
        <v>209.47</v>
      </c>
      <c r="F101" s="320" t="s">
        <v>311</v>
      </c>
      <c r="G101" s="323">
        <v>1.1100000000000001</v>
      </c>
      <c r="H101" s="323">
        <v>1.1100000000000001</v>
      </c>
      <c r="I101" s="325">
        <v>0.2235</v>
      </c>
      <c r="J101" s="323">
        <v>1.36</v>
      </c>
      <c r="K101" s="323">
        <v>284.88</v>
      </c>
    </row>
    <row r="102" spans="1:11" ht="26.25" thickBot="1" x14ac:dyDescent="0.25">
      <c r="A102" s="326">
        <v>11</v>
      </c>
      <c r="B102" s="327"/>
      <c r="C102" s="314"/>
      <c r="D102" s="326" t="s">
        <v>364</v>
      </c>
      <c r="E102" s="313"/>
      <c r="F102" s="313"/>
      <c r="G102" s="313"/>
      <c r="H102" s="313"/>
      <c r="I102" s="313"/>
      <c r="J102" s="313"/>
      <c r="K102" s="316">
        <v>1470.93</v>
      </c>
    </row>
    <row r="103" spans="1:11" ht="26.25" thickBot="1" x14ac:dyDescent="0.25">
      <c r="A103" s="313" t="s">
        <v>340</v>
      </c>
      <c r="B103" s="314"/>
      <c r="C103" s="313" t="s">
        <v>39</v>
      </c>
      <c r="D103" s="314" t="s">
        <v>196</v>
      </c>
      <c r="E103" s="315">
        <v>0.37</v>
      </c>
      <c r="F103" s="313" t="s">
        <v>154</v>
      </c>
      <c r="G103" s="316">
        <v>9.74</v>
      </c>
      <c r="H103" s="316">
        <v>9.74</v>
      </c>
      <c r="I103" s="317">
        <v>0.2235</v>
      </c>
      <c r="J103" s="316">
        <v>11.92</v>
      </c>
      <c r="K103" s="316">
        <v>4.41</v>
      </c>
    </row>
    <row r="104" spans="1:11" ht="64.5" thickBot="1" x14ac:dyDescent="0.25">
      <c r="A104" s="313" t="s">
        <v>367</v>
      </c>
      <c r="B104" s="314"/>
      <c r="C104" s="313" t="s">
        <v>39</v>
      </c>
      <c r="D104" s="314" t="s">
        <v>365</v>
      </c>
      <c r="E104" s="315">
        <v>7.45</v>
      </c>
      <c r="F104" s="313" t="s">
        <v>138</v>
      </c>
      <c r="G104" s="316">
        <v>10.199999999999999</v>
      </c>
      <c r="H104" s="316">
        <v>10.199999999999999</v>
      </c>
      <c r="I104" s="317">
        <v>0.2235</v>
      </c>
      <c r="J104" s="316">
        <v>12.48</v>
      </c>
      <c r="K104" s="316">
        <v>92.98</v>
      </c>
    </row>
    <row r="105" spans="1:11" ht="26.25" thickBot="1" x14ac:dyDescent="0.25">
      <c r="A105" s="313" t="s">
        <v>368</v>
      </c>
      <c r="B105" s="314"/>
      <c r="C105" s="313" t="s">
        <v>39</v>
      </c>
      <c r="D105" s="314" t="s">
        <v>223</v>
      </c>
      <c r="E105" s="315">
        <v>74.52</v>
      </c>
      <c r="F105" s="313" t="s">
        <v>154</v>
      </c>
      <c r="G105" s="316">
        <v>1.42</v>
      </c>
      <c r="H105" s="316">
        <v>1.42</v>
      </c>
      <c r="I105" s="317">
        <v>0.2235</v>
      </c>
      <c r="J105" s="316">
        <v>1.74</v>
      </c>
      <c r="K105" s="316">
        <v>129.66</v>
      </c>
    </row>
    <row r="106" spans="1:11" ht="39" thickBot="1" x14ac:dyDescent="0.25">
      <c r="A106" s="313" t="s">
        <v>369</v>
      </c>
      <c r="B106" s="314"/>
      <c r="C106" s="313" t="s">
        <v>39</v>
      </c>
      <c r="D106" s="314" t="s">
        <v>234</v>
      </c>
      <c r="E106" s="315">
        <v>7.45</v>
      </c>
      <c r="F106" s="313" t="s">
        <v>138</v>
      </c>
      <c r="G106" s="316">
        <v>110.85</v>
      </c>
      <c r="H106" s="316">
        <v>110.85</v>
      </c>
      <c r="I106" s="317">
        <v>0.2235</v>
      </c>
      <c r="J106" s="316">
        <v>135.62</v>
      </c>
      <c r="K106" s="316">
        <v>1010.37</v>
      </c>
    </row>
    <row r="107" spans="1:11" ht="39" thickBot="1" x14ac:dyDescent="0.25">
      <c r="A107" s="313" t="s">
        <v>370</v>
      </c>
      <c r="B107" s="314"/>
      <c r="C107" s="313" t="s">
        <v>39</v>
      </c>
      <c r="D107" s="314" t="s">
        <v>219</v>
      </c>
      <c r="E107" s="315">
        <v>7.45</v>
      </c>
      <c r="F107" s="313" t="s">
        <v>138</v>
      </c>
      <c r="G107" s="316">
        <v>0.77</v>
      </c>
      <c r="H107" s="316">
        <v>0.77</v>
      </c>
      <c r="I107" s="317">
        <v>0.2235</v>
      </c>
      <c r="J107" s="316">
        <v>0.94</v>
      </c>
      <c r="K107" s="316">
        <v>7</v>
      </c>
    </row>
    <row r="108" spans="1:11" ht="39" thickBot="1" x14ac:dyDescent="0.25">
      <c r="A108" s="313" t="s">
        <v>371</v>
      </c>
      <c r="B108" s="314"/>
      <c r="C108" s="313" t="s">
        <v>39</v>
      </c>
      <c r="D108" s="314" t="s">
        <v>220</v>
      </c>
      <c r="E108" s="315">
        <v>166.55</v>
      </c>
      <c r="F108" s="313" t="s">
        <v>311</v>
      </c>
      <c r="G108" s="316">
        <v>1.1100000000000001</v>
      </c>
      <c r="H108" s="316">
        <v>1.1100000000000001</v>
      </c>
      <c r="I108" s="317">
        <v>0.2235</v>
      </c>
      <c r="J108" s="316">
        <v>1.36</v>
      </c>
      <c r="K108" s="316">
        <v>226.51</v>
      </c>
    </row>
    <row r="109" spans="1:11" ht="26.25" thickBot="1" x14ac:dyDescent="0.25">
      <c r="A109" s="319">
        <v>12</v>
      </c>
      <c r="B109" s="321"/>
      <c r="C109" s="322"/>
      <c r="D109" s="319" t="s">
        <v>375</v>
      </c>
      <c r="E109" s="320"/>
      <c r="F109" s="320"/>
      <c r="G109" s="320"/>
      <c r="H109" s="320"/>
      <c r="I109" s="320"/>
      <c r="J109" s="320"/>
      <c r="K109" s="323">
        <v>21372.67</v>
      </c>
    </row>
    <row r="110" spans="1:11" ht="90" thickBot="1" x14ac:dyDescent="0.25">
      <c r="A110" s="320" t="s">
        <v>380</v>
      </c>
      <c r="B110" s="322"/>
      <c r="C110" s="320" t="s">
        <v>39</v>
      </c>
      <c r="D110" s="322" t="s">
        <v>201</v>
      </c>
      <c r="E110" s="324">
        <v>12.21</v>
      </c>
      <c r="F110" s="320" t="s">
        <v>138</v>
      </c>
      <c r="G110" s="323">
        <v>6.08</v>
      </c>
      <c r="H110" s="323">
        <v>6.08</v>
      </c>
      <c r="I110" s="325">
        <v>0.2235</v>
      </c>
      <c r="J110" s="323">
        <v>7.44</v>
      </c>
      <c r="K110" s="323">
        <v>90.84</v>
      </c>
    </row>
    <row r="111" spans="1:11" ht="26.25" thickBot="1" x14ac:dyDescent="0.25">
      <c r="A111" s="320" t="s">
        <v>381</v>
      </c>
      <c r="B111" s="322"/>
      <c r="C111" s="320" t="s">
        <v>39</v>
      </c>
      <c r="D111" s="322" t="s">
        <v>223</v>
      </c>
      <c r="E111" s="324">
        <v>163.66999999999999</v>
      </c>
      <c r="F111" s="320" t="s">
        <v>154</v>
      </c>
      <c r="G111" s="323">
        <v>1.42</v>
      </c>
      <c r="H111" s="323">
        <v>1.42</v>
      </c>
      <c r="I111" s="325">
        <v>0.2235</v>
      </c>
      <c r="J111" s="323">
        <v>1.74</v>
      </c>
      <c r="K111" s="323">
        <v>284.79000000000002</v>
      </c>
    </row>
    <row r="112" spans="1:11" ht="39" thickBot="1" x14ac:dyDescent="0.25">
      <c r="A112" s="320" t="s">
        <v>382</v>
      </c>
      <c r="B112" s="322"/>
      <c r="C112" s="320" t="s">
        <v>39</v>
      </c>
      <c r="D112" s="322" t="s">
        <v>234</v>
      </c>
      <c r="E112" s="324">
        <v>18.59</v>
      </c>
      <c r="F112" s="320" t="s">
        <v>138</v>
      </c>
      <c r="G112" s="323">
        <v>110.85</v>
      </c>
      <c r="H112" s="323">
        <v>110.85</v>
      </c>
      <c r="I112" s="325">
        <v>0.2235</v>
      </c>
      <c r="J112" s="323">
        <v>135.62</v>
      </c>
      <c r="K112" s="323">
        <v>2521.1799999999998</v>
      </c>
    </row>
    <row r="113" spans="1:11" ht="13.5" thickBot="1" x14ac:dyDescent="0.25">
      <c r="A113" s="320" t="s">
        <v>383</v>
      </c>
      <c r="B113" s="322"/>
      <c r="C113" s="320" t="s">
        <v>39</v>
      </c>
      <c r="D113" s="322" t="s">
        <v>142</v>
      </c>
      <c r="E113" s="324">
        <v>50.08</v>
      </c>
      <c r="F113" s="320" t="s">
        <v>154</v>
      </c>
      <c r="G113" s="323">
        <v>0.87</v>
      </c>
      <c r="H113" s="323">
        <v>0.87</v>
      </c>
      <c r="I113" s="325">
        <v>0.2235</v>
      </c>
      <c r="J113" s="323">
        <v>1.06</v>
      </c>
      <c r="K113" s="323">
        <v>53.08</v>
      </c>
    </row>
    <row r="114" spans="1:11" ht="13.5" thickBot="1" x14ac:dyDescent="0.25">
      <c r="A114" s="320" t="s">
        <v>385</v>
      </c>
      <c r="B114" s="322"/>
      <c r="C114" s="320" t="s">
        <v>113</v>
      </c>
      <c r="D114" s="322" t="s">
        <v>376</v>
      </c>
      <c r="E114" s="324">
        <v>5.96</v>
      </c>
      <c r="F114" s="320" t="s">
        <v>138</v>
      </c>
      <c r="G114" s="323">
        <v>72.489999999999995</v>
      </c>
      <c r="H114" s="323">
        <v>72.489999999999995</v>
      </c>
      <c r="I114" s="325">
        <v>0.2235</v>
      </c>
      <c r="J114" s="323">
        <v>88.69</v>
      </c>
      <c r="K114" s="323">
        <v>528.59</v>
      </c>
    </row>
    <row r="115" spans="1:11" ht="39" thickBot="1" x14ac:dyDescent="0.25">
      <c r="A115" s="320" t="s">
        <v>386</v>
      </c>
      <c r="B115" s="322"/>
      <c r="C115" s="320" t="s">
        <v>39</v>
      </c>
      <c r="D115" s="322" t="s">
        <v>377</v>
      </c>
      <c r="E115" s="324">
        <v>93.67</v>
      </c>
      <c r="F115" s="320" t="s">
        <v>154</v>
      </c>
      <c r="G115" s="323">
        <v>56.73</v>
      </c>
      <c r="H115" s="323">
        <v>56.73</v>
      </c>
      <c r="I115" s="325">
        <v>0.2235</v>
      </c>
      <c r="J115" s="323">
        <v>69.41</v>
      </c>
      <c r="K115" s="323">
        <v>6501.63</v>
      </c>
    </row>
    <row r="116" spans="1:11" ht="39" thickBot="1" x14ac:dyDescent="0.25">
      <c r="A116" s="320" t="s">
        <v>387</v>
      </c>
      <c r="B116" s="322"/>
      <c r="C116" s="320" t="s">
        <v>39</v>
      </c>
      <c r="D116" s="322" t="s">
        <v>378</v>
      </c>
      <c r="E116" s="324">
        <v>25.6</v>
      </c>
      <c r="F116" s="320" t="s">
        <v>154</v>
      </c>
      <c r="G116" s="323">
        <v>52.97</v>
      </c>
      <c r="H116" s="323">
        <v>52.97</v>
      </c>
      <c r="I116" s="325">
        <v>0.2235</v>
      </c>
      <c r="J116" s="323">
        <v>64.81</v>
      </c>
      <c r="K116" s="323">
        <v>1659.14</v>
      </c>
    </row>
    <row r="117" spans="1:11" ht="39" thickBot="1" x14ac:dyDescent="0.25">
      <c r="A117" s="320" t="s">
        <v>388</v>
      </c>
      <c r="B117" s="322"/>
      <c r="C117" s="320" t="s">
        <v>113</v>
      </c>
      <c r="D117" s="322" t="s">
        <v>379</v>
      </c>
      <c r="E117" s="324">
        <v>12.21</v>
      </c>
      <c r="F117" s="320" t="s">
        <v>138</v>
      </c>
      <c r="G117" s="323">
        <v>637.87</v>
      </c>
      <c r="H117" s="323">
        <v>637.87</v>
      </c>
      <c r="I117" s="325">
        <v>0.2235</v>
      </c>
      <c r="J117" s="323">
        <v>780.43</v>
      </c>
      <c r="K117" s="323">
        <v>9529.0499999999993</v>
      </c>
    </row>
    <row r="118" spans="1:11" ht="39" thickBot="1" x14ac:dyDescent="0.25">
      <c r="A118" s="320" t="s">
        <v>389</v>
      </c>
      <c r="B118" s="322"/>
      <c r="C118" s="320" t="s">
        <v>39</v>
      </c>
      <c r="D118" s="322" t="s">
        <v>219</v>
      </c>
      <c r="E118" s="324">
        <v>17.09</v>
      </c>
      <c r="F118" s="320" t="s">
        <v>138</v>
      </c>
      <c r="G118" s="323">
        <v>0.77</v>
      </c>
      <c r="H118" s="323">
        <v>0.77</v>
      </c>
      <c r="I118" s="325">
        <v>0.2235</v>
      </c>
      <c r="J118" s="323">
        <v>0.94</v>
      </c>
      <c r="K118" s="323">
        <v>16.059999999999999</v>
      </c>
    </row>
    <row r="119" spans="1:11" ht="39" thickBot="1" x14ac:dyDescent="0.25">
      <c r="A119" s="320" t="s">
        <v>576</v>
      </c>
      <c r="B119" s="322"/>
      <c r="C119" s="320" t="s">
        <v>39</v>
      </c>
      <c r="D119" s="322" t="s">
        <v>220</v>
      </c>
      <c r="E119" s="324">
        <v>138.46</v>
      </c>
      <c r="F119" s="320" t="s">
        <v>311</v>
      </c>
      <c r="G119" s="323">
        <v>1.1100000000000001</v>
      </c>
      <c r="H119" s="323">
        <v>1.1100000000000001</v>
      </c>
      <c r="I119" s="325">
        <v>0.2235</v>
      </c>
      <c r="J119" s="323">
        <v>1.36</v>
      </c>
      <c r="K119" s="323">
        <v>188.31</v>
      </c>
    </row>
    <row r="120" spans="1:11" ht="13.5" thickBot="1" x14ac:dyDescent="0.25">
      <c r="A120" s="326">
        <v>13</v>
      </c>
      <c r="B120" s="327"/>
      <c r="C120" s="314"/>
      <c r="D120" s="326" t="s">
        <v>577</v>
      </c>
      <c r="E120" s="313"/>
      <c r="F120" s="313"/>
      <c r="G120" s="313"/>
      <c r="H120" s="313"/>
      <c r="I120" s="313"/>
      <c r="J120" s="313"/>
      <c r="K120" s="316">
        <v>809.36</v>
      </c>
    </row>
    <row r="121" spans="1:11" ht="90" thickBot="1" x14ac:dyDescent="0.25">
      <c r="A121" s="313" t="s">
        <v>400</v>
      </c>
      <c r="B121" s="314"/>
      <c r="C121" s="313" t="s">
        <v>39</v>
      </c>
      <c r="D121" s="314" t="s">
        <v>201</v>
      </c>
      <c r="E121" s="315">
        <v>3.98</v>
      </c>
      <c r="F121" s="313" t="s">
        <v>138</v>
      </c>
      <c r="G121" s="316">
        <v>6.08</v>
      </c>
      <c r="H121" s="316">
        <v>6.08</v>
      </c>
      <c r="I121" s="317">
        <v>0.2235</v>
      </c>
      <c r="J121" s="316">
        <v>7.44</v>
      </c>
      <c r="K121" s="316">
        <v>29.61</v>
      </c>
    </row>
    <row r="122" spans="1:11" ht="26.25" thickBot="1" x14ac:dyDescent="0.25">
      <c r="A122" s="313" t="s">
        <v>401</v>
      </c>
      <c r="B122" s="314"/>
      <c r="C122" s="313" t="s">
        <v>39</v>
      </c>
      <c r="D122" s="314" t="s">
        <v>563</v>
      </c>
      <c r="E122" s="315">
        <v>16.57</v>
      </c>
      <c r="F122" s="313" t="s">
        <v>137</v>
      </c>
      <c r="G122" s="316">
        <v>6.93</v>
      </c>
      <c r="H122" s="316">
        <v>6.93</v>
      </c>
      <c r="I122" s="317">
        <v>0.2233</v>
      </c>
      <c r="J122" s="316">
        <v>8.48</v>
      </c>
      <c r="K122" s="316">
        <v>140.51</v>
      </c>
    </row>
    <row r="123" spans="1:11" ht="26.25" thickBot="1" x14ac:dyDescent="0.25">
      <c r="A123" s="313" t="s">
        <v>402</v>
      </c>
      <c r="B123" s="314"/>
      <c r="C123" s="313" t="s">
        <v>39</v>
      </c>
      <c r="D123" s="314" t="s">
        <v>578</v>
      </c>
      <c r="E123" s="315">
        <v>0.49</v>
      </c>
      <c r="F123" s="313" t="s">
        <v>138</v>
      </c>
      <c r="G123" s="316">
        <v>371.71</v>
      </c>
      <c r="H123" s="316">
        <v>371.71</v>
      </c>
      <c r="I123" s="317">
        <v>0.2235</v>
      </c>
      <c r="J123" s="316">
        <v>454.79</v>
      </c>
      <c r="K123" s="316">
        <v>222.85</v>
      </c>
    </row>
    <row r="124" spans="1:11" ht="26.25" thickBot="1" x14ac:dyDescent="0.25">
      <c r="A124" s="313" t="s">
        <v>403</v>
      </c>
      <c r="B124" s="314"/>
      <c r="C124" s="313" t="s">
        <v>39</v>
      </c>
      <c r="D124" s="314" t="s">
        <v>282</v>
      </c>
      <c r="E124" s="315">
        <v>3.46</v>
      </c>
      <c r="F124" s="313" t="s">
        <v>138</v>
      </c>
      <c r="G124" s="316">
        <v>66.16</v>
      </c>
      <c r="H124" s="316">
        <v>66.16</v>
      </c>
      <c r="I124" s="317">
        <v>0.2235</v>
      </c>
      <c r="J124" s="316">
        <v>80.95</v>
      </c>
      <c r="K124" s="316">
        <v>280.08999999999997</v>
      </c>
    </row>
    <row r="125" spans="1:11" ht="64.5" thickBot="1" x14ac:dyDescent="0.25">
      <c r="A125" s="313" t="s">
        <v>404</v>
      </c>
      <c r="B125" s="314"/>
      <c r="C125" s="313" t="s">
        <v>39</v>
      </c>
      <c r="D125" s="314" t="s">
        <v>283</v>
      </c>
      <c r="E125" s="315">
        <v>3.46</v>
      </c>
      <c r="F125" s="313" t="s">
        <v>138</v>
      </c>
      <c r="G125" s="316">
        <v>13.69</v>
      </c>
      <c r="H125" s="316">
        <v>13.69</v>
      </c>
      <c r="I125" s="317">
        <v>0.2235</v>
      </c>
      <c r="J125" s="316">
        <v>16.75</v>
      </c>
      <c r="K125" s="316">
        <v>57.96</v>
      </c>
    </row>
    <row r="126" spans="1:11" ht="26.25" thickBot="1" x14ac:dyDescent="0.25">
      <c r="A126" s="313" t="s">
        <v>405</v>
      </c>
      <c r="B126" s="314"/>
      <c r="C126" s="313" t="s">
        <v>113</v>
      </c>
      <c r="D126" s="314" t="s">
        <v>284</v>
      </c>
      <c r="E126" s="315">
        <v>16.57</v>
      </c>
      <c r="F126" s="313" t="s">
        <v>137</v>
      </c>
      <c r="G126" s="316">
        <v>0.66</v>
      </c>
      <c r="H126" s="316">
        <v>0.66</v>
      </c>
      <c r="I126" s="317">
        <v>0.2235</v>
      </c>
      <c r="J126" s="316">
        <v>0.81</v>
      </c>
      <c r="K126" s="316">
        <v>13.42</v>
      </c>
    </row>
    <row r="127" spans="1:11" ht="39" thickBot="1" x14ac:dyDescent="0.25">
      <c r="A127" s="313" t="s">
        <v>406</v>
      </c>
      <c r="B127" s="314"/>
      <c r="C127" s="313" t="s">
        <v>39</v>
      </c>
      <c r="D127" s="314" t="s">
        <v>219</v>
      </c>
      <c r="E127" s="315">
        <v>3.81</v>
      </c>
      <c r="F127" s="313" t="s">
        <v>138</v>
      </c>
      <c r="G127" s="316">
        <v>0.77</v>
      </c>
      <c r="H127" s="316">
        <v>0.77</v>
      </c>
      <c r="I127" s="317">
        <v>0.2235</v>
      </c>
      <c r="J127" s="316">
        <v>0.94</v>
      </c>
      <c r="K127" s="316">
        <v>3.58</v>
      </c>
    </row>
    <row r="128" spans="1:11" ht="39" thickBot="1" x14ac:dyDescent="0.25">
      <c r="A128" s="313" t="s">
        <v>407</v>
      </c>
      <c r="B128" s="314"/>
      <c r="C128" s="313" t="s">
        <v>39</v>
      </c>
      <c r="D128" s="314" t="s">
        <v>220</v>
      </c>
      <c r="E128" s="315">
        <v>45.1</v>
      </c>
      <c r="F128" s="313" t="s">
        <v>311</v>
      </c>
      <c r="G128" s="316">
        <v>1.1100000000000001</v>
      </c>
      <c r="H128" s="316">
        <v>1.1100000000000001</v>
      </c>
      <c r="I128" s="317">
        <v>0.2235</v>
      </c>
      <c r="J128" s="316">
        <v>1.36</v>
      </c>
      <c r="K128" s="316">
        <v>61.34</v>
      </c>
    </row>
    <row r="129" spans="1:11" ht="13.5" thickBot="1" x14ac:dyDescent="0.25">
      <c r="A129" s="319">
        <v>14</v>
      </c>
      <c r="B129" s="321"/>
      <c r="C129" s="322"/>
      <c r="D129" s="319" t="s">
        <v>408</v>
      </c>
      <c r="E129" s="320"/>
      <c r="F129" s="320"/>
      <c r="G129" s="320"/>
      <c r="H129" s="320"/>
      <c r="I129" s="320"/>
      <c r="J129" s="320"/>
      <c r="K129" s="323">
        <v>8871.56</v>
      </c>
    </row>
    <row r="130" spans="1:11" ht="90" thickBot="1" x14ac:dyDescent="0.25">
      <c r="A130" s="320" t="s">
        <v>411</v>
      </c>
      <c r="B130" s="322"/>
      <c r="C130" s="320" t="s">
        <v>39</v>
      </c>
      <c r="D130" s="322" t="s">
        <v>201</v>
      </c>
      <c r="E130" s="324">
        <v>15.7</v>
      </c>
      <c r="F130" s="320" t="s">
        <v>138</v>
      </c>
      <c r="G130" s="323">
        <v>6.08</v>
      </c>
      <c r="H130" s="323">
        <v>6.08</v>
      </c>
      <c r="I130" s="325">
        <v>0.2235</v>
      </c>
      <c r="J130" s="323">
        <v>7.44</v>
      </c>
      <c r="K130" s="323">
        <v>116.81</v>
      </c>
    </row>
    <row r="131" spans="1:11" ht="26.25" thickBot="1" x14ac:dyDescent="0.25">
      <c r="A131" s="320" t="s">
        <v>415</v>
      </c>
      <c r="B131" s="322"/>
      <c r="C131" s="320" t="s">
        <v>39</v>
      </c>
      <c r="D131" s="322" t="s">
        <v>223</v>
      </c>
      <c r="E131" s="324">
        <v>5.05</v>
      </c>
      <c r="F131" s="320" t="s">
        <v>154</v>
      </c>
      <c r="G131" s="323">
        <v>1.42</v>
      </c>
      <c r="H131" s="323">
        <v>1.42</v>
      </c>
      <c r="I131" s="325">
        <v>0.2235</v>
      </c>
      <c r="J131" s="323">
        <v>1.74</v>
      </c>
      <c r="K131" s="323">
        <v>8.7899999999999991</v>
      </c>
    </row>
    <row r="132" spans="1:11" ht="26.25" thickBot="1" x14ac:dyDescent="0.25">
      <c r="A132" s="320" t="s">
        <v>417</v>
      </c>
      <c r="B132" s="322"/>
      <c r="C132" s="320" t="s">
        <v>39</v>
      </c>
      <c r="D132" s="322" t="s">
        <v>229</v>
      </c>
      <c r="E132" s="324">
        <v>8.81</v>
      </c>
      <c r="F132" s="320" t="s">
        <v>138</v>
      </c>
      <c r="G132" s="323">
        <v>105.96</v>
      </c>
      <c r="H132" s="323">
        <v>105.96</v>
      </c>
      <c r="I132" s="325">
        <v>0.2235</v>
      </c>
      <c r="J132" s="323">
        <v>129.63999999999999</v>
      </c>
      <c r="K132" s="323">
        <v>1142.1300000000001</v>
      </c>
    </row>
    <row r="133" spans="1:11" ht="26.25" thickBot="1" x14ac:dyDescent="0.25">
      <c r="A133" s="320" t="s">
        <v>414</v>
      </c>
      <c r="B133" s="322"/>
      <c r="C133" s="320" t="s">
        <v>39</v>
      </c>
      <c r="D133" s="322" t="s">
        <v>230</v>
      </c>
      <c r="E133" s="324">
        <v>43</v>
      </c>
      <c r="F133" s="320" t="s">
        <v>137</v>
      </c>
      <c r="G133" s="323">
        <v>13.39</v>
      </c>
      <c r="H133" s="323">
        <v>13.39</v>
      </c>
      <c r="I133" s="325">
        <v>0.2235</v>
      </c>
      <c r="J133" s="323">
        <v>16.38</v>
      </c>
      <c r="K133" s="323">
        <v>704.34</v>
      </c>
    </row>
    <row r="134" spans="1:11" ht="51.75" thickBot="1" x14ac:dyDescent="0.25">
      <c r="A134" s="320" t="s">
        <v>412</v>
      </c>
      <c r="B134" s="322"/>
      <c r="C134" s="320" t="s">
        <v>39</v>
      </c>
      <c r="D134" s="322" t="s">
        <v>231</v>
      </c>
      <c r="E134" s="324">
        <v>43</v>
      </c>
      <c r="F134" s="320" t="s">
        <v>137</v>
      </c>
      <c r="G134" s="323">
        <v>53.86</v>
      </c>
      <c r="H134" s="323">
        <v>53.86</v>
      </c>
      <c r="I134" s="325">
        <v>0.2235</v>
      </c>
      <c r="J134" s="323">
        <v>65.900000000000006</v>
      </c>
      <c r="K134" s="323">
        <v>2833.7</v>
      </c>
    </row>
    <row r="135" spans="1:11" ht="13.5" thickBot="1" x14ac:dyDescent="0.25">
      <c r="A135" s="320" t="s">
        <v>418</v>
      </c>
      <c r="B135" s="322"/>
      <c r="C135" s="320" t="s">
        <v>39</v>
      </c>
      <c r="D135" s="322" t="s">
        <v>232</v>
      </c>
      <c r="E135" s="324">
        <v>19.440000000000001</v>
      </c>
      <c r="F135" s="320" t="s">
        <v>154</v>
      </c>
      <c r="G135" s="323">
        <v>10.029999999999999</v>
      </c>
      <c r="H135" s="323">
        <v>10.029999999999999</v>
      </c>
      <c r="I135" s="325">
        <v>0.2235</v>
      </c>
      <c r="J135" s="323">
        <v>12.27</v>
      </c>
      <c r="K135" s="323">
        <v>238.53</v>
      </c>
    </row>
    <row r="136" spans="1:11" ht="64.5" thickBot="1" x14ac:dyDescent="0.25">
      <c r="A136" s="320" t="s">
        <v>419</v>
      </c>
      <c r="B136" s="322"/>
      <c r="C136" s="320" t="s">
        <v>39</v>
      </c>
      <c r="D136" s="322" t="s">
        <v>283</v>
      </c>
      <c r="E136" s="324">
        <v>23.65</v>
      </c>
      <c r="F136" s="320" t="s">
        <v>138</v>
      </c>
      <c r="G136" s="323">
        <v>13.69</v>
      </c>
      <c r="H136" s="323">
        <v>13.69</v>
      </c>
      <c r="I136" s="325">
        <v>0.2235</v>
      </c>
      <c r="J136" s="323">
        <v>16.75</v>
      </c>
      <c r="K136" s="323">
        <v>396.14</v>
      </c>
    </row>
    <row r="137" spans="1:11" ht="39" thickBot="1" x14ac:dyDescent="0.25">
      <c r="A137" s="320" t="s">
        <v>413</v>
      </c>
      <c r="B137" s="322"/>
      <c r="C137" s="320" t="s">
        <v>39</v>
      </c>
      <c r="D137" s="322" t="s">
        <v>234</v>
      </c>
      <c r="E137" s="324">
        <v>8.6</v>
      </c>
      <c r="F137" s="320" t="s">
        <v>138</v>
      </c>
      <c r="G137" s="323">
        <v>110.85</v>
      </c>
      <c r="H137" s="323">
        <v>110.85</v>
      </c>
      <c r="I137" s="325">
        <v>0.2235</v>
      </c>
      <c r="J137" s="323">
        <v>135.62</v>
      </c>
      <c r="K137" s="323">
        <v>1166.33</v>
      </c>
    </row>
    <row r="138" spans="1:11" ht="39" thickBot="1" x14ac:dyDescent="0.25">
      <c r="A138" s="320" t="s">
        <v>420</v>
      </c>
      <c r="B138" s="322"/>
      <c r="C138" s="320" t="s">
        <v>39</v>
      </c>
      <c r="D138" s="322" t="s">
        <v>237</v>
      </c>
      <c r="E138" s="324">
        <v>2</v>
      </c>
      <c r="F138" s="320" t="s">
        <v>150</v>
      </c>
      <c r="G138" s="323">
        <v>637.55999999999995</v>
      </c>
      <c r="H138" s="323">
        <v>637.55999999999995</v>
      </c>
      <c r="I138" s="325">
        <v>0.2235</v>
      </c>
      <c r="J138" s="323">
        <v>780.05</v>
      </c>
      <c r="K138" s="323">
        <v>1560.1</v>
      </c>
    </row>
    <row r="139" spans="1:11" ht="39" thickBot="1" x14ac:dyDescent="0.25">
      <c r="A139" s="320" t="s">
        <v>421</v>
      </c>
      <c r="B139" s="322"/>
      <c r="C139" s="320" t="s">
        <v>39</v>
      </c>
      <c r="D139" s="322" t="s">
        <v>219</v>
      </c>
      <c r="E139" s="324">
        <v>16.87</v>
      </c>
      <c r="F139" s="320" t="s">
        <v>138</v>
      </c>
      <c r="G139" s="323">
        <v>0.77</v>
      </c>
      <c r="H139" s="323">
        <v>0.77</v>
      </c>
      <c r="I139" s="325">
        <v>0.2235</v>
      </c>
      <c r="J139" s="323">
        <v>0.94</v>
      </c>
      <c r="K139" s="323">
        <v>15.86</v>
      </c>
    </row>
    <row r="140" spans="1:11" ht="39" thickBot="1" x14ac:dyDescent="0.25">
      <c r="A140" s="320" t="s">
        <v>422</v>
      </c>
      <c r="B140" s="322"/>
      <c r="C140" s="320" t="s">
        <v>39</v>
      </c>
      <c r="D140" s="322" t="s">
        <v>220</v>
      </c>
      <c r="E140" s="324">
        <v>506.49</v>
      </c>
      <c r="F140" s="320" t="s">
        <v>311</v>
      </c>
      <c r="G140" s="323">
        <v>1.1100000000000001</v>
      </c>
      <c r="H140" s="323">
        <v>1.1100000000000001</v>
      </c>
      <c r="I140" s="325">
        <v>0.2235</v>
      </c>
      <c r="J140" s="323">
        <v>1.36</v>
      </c>
      <c r="K140" s="323">
        <v>688.83</v>
      </c>
    </row>
    <row r="141" spans="1:11" ht="13.5" thickBot="1" x14ac:dyDescent="0.25">
      <c r="A141" s="326">
        <v>15</v>
      </c>
      <c r="B141" s="327"/>
      <c r="C141" s="314"/>
      <c r="D141" s="326" t="s">
        <v>423</v>
      </c>
      <c r="E141" s="313"/>
      <c r="F141" s="313"/>
      <c r="G141" s="313"/>
      <c r="H141" s="313"/>
      <c r="I141" s="313"/>
      <c r="J141" s="313"/>
      <c r="K141" s="316">
        <v>73587.37</v>
      </c>
    </row>
    <row r="142" spans="1:11" ht="13.5" thickBot="1" x14ac:dyDescent="0.25">
      <c r="A142" s="313" t="s">
        <v>446</v>
      </c>
      <c r="B142" s="314"/>
      <c r="C142" s="313" t="s">
        <v>113</v>
      </c>
      <c r="D142" s="314" t="s">
        <v>424</v>
      </c>
      <c r="E142" s="315">
        <v>50</v>
      </c>
      <c r="F142" s="313" t="s">
        <v>150</v>
      </c>
      <c r="G142" s="316">
        <v>75.150000000000006</v>
      </c>
      <c r="H142" s="316">
        <v>75.150000000000006</v>
      </c>
      <c r="I142" s="317">
        <v>0.2235</v>
      </c>
      <c r="J142" s="316">
        <v>91.95</v>
      </c>
      <c r="K142" s="316">
        <v>4597.5</v>
      </c>
    </row>
    <row r="143" spans="1:11" ht="13.5" thickBot="1" x14ac:dyDescent="0.25">
      <c r="A143" s="313" t="s">
        <v>447</v>
      </c>
      <c r="B143" s="314"/>
      <c r="C143" s="313" t="s">
        <v>113</v>
      </c>
      <c r="D143" s="314" t="s">
        <v>425</v>
      </c>
      <c r="E143" s="315">
        <v>11.62</v>
      </c>
      <c r="F143" s="313" t="s">
        <v>137</v>
      </c>
      <c r="G143" s="316">
        <v>69.819999999999993</v>
      </c>
      <c r="H143" s="316">
        <v>69.819999999999993</v>
      </c>
      <c r="I143" s="317">
        <v>0.2235</v>
      </c>
      <c r="J143" s="316">
        <v>85.42</v>
      </c>
      <c r="K143" s="316">
        <v>992.58</v>
      </c>
    </row>
    <row r="144" spans="1:11" ht="13.5" thickBot="1" x14ac:dyDescent="0.25">
      <c r="A144" s="313" t="s">
        <v>448</v>
      </c>
      <c r="B144" s="314"/>
      <c r="C144" s="313" t="s">
        <v>113</v>
      </c>
      <c r="D144" s="314" t="s">
        <v>426</v>
      </c>
      <c r="E144" s="315">
        <v>52.41</v>
      </c>
      <c r="F144" s="313" t="s">
        <v>137</v>
      </c>
      <c r="G144" s="316">
        <v>145.87</v>
      </c>
      <c r="H144" s="316">
        <v>145.87</v>
      </c>
      <c r="I144" s="317">
        <v>0.2235</v>
      </c>
      <c r="J144" s="316">
        <v>178.47</v>
      </c>
      <c r="K144" s="316">
        <v>9353.61</v>
      </c>
    </row>
    <row r="145" spans="1:11" ht="13.5" thickBot="1" x14ac:dyDescent="0.25">
      <c r="A145" s="313" t="s">
        <v>449</v>
      </c>
      <c r="B145" s="314"/>
      <c r="C145" s="313" t="s">
        <v>113</v>
      </c>
      <c r="D145" s="314" t="s">
        <v>427</v>
      </c>
      <c r="E145" s="315">
        <v>49.9</v>
      </c>
      <c r="F145" s="313" t="s">
        <v>137</v>
      </c>
      <c r="G145" s="316">
        <v>161.30000000000001</v>
      </c>
      <c r="H145" s="316">
        <v>161.30000000000001</v>
      </c>
      <c r="I145" s="317">
        <v>0.2235</v>
      </c>
      <c r="J145" s="316">
        <v>197.35</v>
      </c>
      <c r="K145" s="316">
        <v>9847.77</v>
      </c>
    </row>
    <row r="146" spans="1:11" ht="13.5" thickBot="1" x14ac:dyDescent="0.25">
      <c r="A146" s="313" t="s">
        <v>450</v>
      </c>
      <c r="B146" s="314"/>
      <c r="C146" s="313" t="s">
        <v>113</v>
      </c>
      <c r="D146" s="314" t="s">
        <v>428</v>
      </c>
      <c r="E146" s="315">
        <v>51.58</v>
      </c>
      <c r="F146" s="313" t="s">
        <v>137</v>
      </c>
      <c r="G146" s="316">
        <v>211.91</v>
      </c>
      <c r="H146" s="316">
        <v>211.91</v>
      </c>
      <c r="I146" s="317">
        <v>0.2235</v>
      </c>
      <c r="J146" s="316">
        <v>259.27</v>
      </c>
      <c r="K146" s="316">
        <v>13373.15</v>
      </c>
    </row>
    <row r="147" spans="1:11" ht="13.5" thickBot="1" x14ac:dyDescent="0.25">
      <c r="A147" s="313" t="s">
        <v>451</v>
      </c>
      <c r="B147" s="314"/>
      <c r="C147" s="313" t="s">
        <v>113</v>
      </c>
      <c r="D147" s="314" t="s">
        <v>429</v>
      </c>
      <c r="E147" s="315">
        <v>2.56</v>
      </c>
      <c r="F147" s="313" t="s">
        <v>137</v>
      </c>
      <c r="G147" s="316">
        <v>227.13</v>
      </c>
      <c r="H147" s="316">
        <v>227.13</v>
      </c>
      <c r="I147" s="317">
        <v>0.2235</v>
      </c>
      <c r="J147" s="316">
        <v>277.89</v>
      </c>
      <c r="K147" s="316">
        <v>711.4</v>
      </c>
    </row>
    <row r="148" spans="1:11" ht="13.5" thickBot="1" x14ac:dyDescent="0.25">
      <c r="A148" s="313" t="s">
        <v>452</v>
      </c>
      <c r="B148" s="314"/>
      <c r="C148" s="313" t="s">
        <v>113</v>
      </c>
      <c r="D148" s="314" t="s">
        <v>430</v>
      </c>
      <c r="E148" s="315">
        <v>23.86</v>
      </c>
      <c r="F148" s="313" t="s">
        <v>137</v>
      </c>
      <c r="G148" s="316">
        <v>137.08000000000001</v>
      </c>
      <c r="H148" s="316">
        <v>137.08000000000001</v>
      </c>
      <c r="I148" s="317">
        <v>0.2235</v>
      </c>
      <c r="J148" s="316">
        <v>167.72</v>
      </c>
      <c r="K148" s="316">
        <v>4001.8</v>
      </c>
    </row>
    <row r="149" spans="1:11" ht="26.25" thickBot="1" x14ac:dyDescent="0.25">
      <c r="A149" s="313" t="s">
        <v>453</v>
      </c>
      <c r="B149" s="314"/>
      <c r="C149" s="313" t="s">
        <v>39</v>
      </c>
      <c r="D149" s="314" t="s">
        <v>229</v>
      </c>
      <c r="E149" s="315">
        <v>1.24</v>
      </c>
      <c r="F149" s="313" t="s">
        <v>138</v>
      </c>
      <c r="G149" s="316">
        <v>105.96</v>
      </c>
      <c r="H149" s="316">
        <v>105.96</v>
      </c>
      <c r="I149" s="317">
        <v>0.2235</v>
      </c>
      <c r="J149" s="316">
        <v>129.63999999999999</v>
      </c>
      <c r="K149" s="316">
        <v>160.75</v>
      </c>
    </row>
    <row r="150" spans="1:11" ht="39" thickBot="1" x14ac:dyDescent="0.25">
      <c r="A150" s="313" t="s">
        <v>454</v>
      </c>
      <c r="B150" s="314"/>
      <c r="C150" s="313" t="s">
        <v>39</v>
      </c>
      <c r="D150" s="314" t="s">
        <v>220</v>
      </c>
      <c r="E150" s="315">
        <v>14.26</v>
      </c>
      <c r="F150" s="313" t="s">
        <v>311</v>
      </c>
      <c r="G150" s="316">
        <v>1.1100000000000001</v>
      </c>
      <c r="H150" s="316">
        <v>1.1100000000000001</v>
      </c>
      <c r="I150" s="317">
        <v>0.2235</v>
      </c>
      <c r="J150" s="316">
        <v>1.36</v>
      </c>
      <c r="K150" s="316">
        <v>19.39</v>
      </c>
    </row>
    <row r="151" spans="1:11" ht="26.25" thickBot="1" x14ac:dyDescent="0.25">
      <c r="A151" s="313" t="s">
        <v>455</v>
      </c>
      <c r="B151" s="314"/>
      <c r="C151" s="313" t="s">
        <v>113</v>
      </c>
      <c r="D151" s="314" t="s">
        <v>431</v>
      </c>
      <c r="E151" s="315">
        <v>2.81</v>
      </c>
      <c r="F151" s="313" t="s">
        <v>138</v>
      </c>
      <c r="G151" s="316">
        <v>1142.46</v>
      </c>
      <c r="H151" s="316">
        <v>1142.46</v>
      </c>
      <c r="I151" s="317">
        <v>0.2235</v>
      </c>
      <c r="J151" s="316">
        <v>1397.8</v>
      </c>
      <c r="K151" s="316">
        <v>3927.82</v>
      </c>
    </row>
    <row r="152" spans="1:11" ht="26.25" thickBot="1" x14ac:dyDescent="0.25">
      <c r="A152" s="313" t="s">
        <v>456</v>
      </c>
      <c r="B152" s="314"/>
      <c r="C152" s="313" t="s">
        <v>113</v>
      </c>
      <c r="D152" s="314" t="s">
        <v>432</v>
      </c>
      <c r="E152" s="315">
        <v>3.28</v>
      </c>
      <c r="F152" s="313" t="s">
        <v>138</v>
      </c>
      <c r="G152" s="316">
        <v>916.59</v>
      </c>
      <c r="H152" s="316">
        <v>916.59</v>
      </c>
      <c r="I152" s="317">
        <v>0.2235</v>
      </c>
      <c r="J152" s="316">
        <v>1121.45</v>
      </c>
      <c r="K152" s="316">
        <v>3678.36</v>
      </c>
    </row>
    <row r="153" spans="1:11" ht="26.25" thickBot="1" x14ac:dyDescent="0.25">
      <c r="A153" s="313" t="s">
        <v>457</v>
      </c>
      <c r="B153" s="314"/>
      <c r="C153" s="313" t="s">
        <v>113</v>
      </c>
      <c r="D153" s="314" t="s">
        <v>433</v>
      </c>
      <c r="E153" s="315">
        <v>1.51</v>
      </c>
      <c r="F153" s="313" t="s">
        <v>138</v>
      </c>
      <c r="G153" s="316">
        <v>831.45</v>
      </c>
      <c r="H153" s="316">
        <v>831.45</v>
      </c>
      <c r="I153" s="317">
        <v>0.2235</v>
      </c>
      <c r="J153" s="316">
        <v>1017.28</v>
      </c>
      <c r="K153" s="316">
        <v>1536.09</v>
      </c>
    </row>
    <row r="154" spans="1:11" ht="39" thickBot="1" x14ac:dyDescent="0.25">
      <c r="A154" s="313" t="s">
        <v>458</v>
      </c>
      <c r="B154" s="314"/>
      <c r="C154" s="313" t="s">
        <v>113</v>
      </c>
      <c r="D154" s="314" t="s">
        <v>434</v>
      </c>
      <c r="E154" s="315">
        <v>23.86</v>
      </c>
      <c r="F154" s="313" t="s">
        <v>137</v>
      </c>
      <c r="G154" s="316">
        <v>732.62</v>
      </c>
      <c r="H154" s="316">
        <v>732.62</v>
      </c>
      <c r="I154" s="317">
        <v>0.2235</v>
      </c>
      <c r="J154" s="316">
        <v>896.36</v>
      </c>
      <c r="K154" s="316">
        <v>21387.15</v>
      </c>
    </row>
    <row r="155" spans="1:11" ht="13.5" thickBot="1" x14ac:dyDescent="0.25">
      <c r="A155" s="319">
        <v>16</v>
      </c>
      <c r="B155" s="321"/>
      <c r="C155" s="322"/>
      <c r="D155" s="319" t="s">
        <v>459</v>
      </c>
      <c r="E155" s="320"/>
      <c r="F155" s="320"/>
      <c r="G155" s="320"/>
      <c r="H155" s="320"/>
      <c r="I155" s="320"/>
      <c r="J155" s="320"/>
      <c r="K155" s="323">
        <v>13801.36</v>
      </c>
    </row>
    <row r="156" spans="1:11" ht="26.25" thickBot="1" x14ac:dyDescent="0.25">
      <c r="A156" s="320" t="s">
        <v>472</v>
      </c>
      <c r="B156" s="322"/>
      <c r="C156" s="320" t="s">
        <v>113</v>
      </c>
      <c r="D156" s="322" t="s">
        <v>460</v>
      </c>
      <c r="E156" s="324">
        <v>10</v>
      </c>
      <c r="F156" s="320" t="s">
        <v>137</v>
      </c>
      <c r="G156" s="323">
        <v>68.56</v>
      </c>
      <c r="H156" s="323">
        <v>68.56</v>
      </c>
      <c r="I156" s="325">
        <v>0.2233</v>
      </c>
      <c r="J156" s="323">
        <v>83.87</v>
      </c>
      <c r="K156" s="323">
        <v>838.7</v>
      </c>
    </row>
    <row r="157" spans="1:11" ht="26.25" thickBot="1" x14ac:dyDescent="0.25">
      <c r="A157" s="320" t="s">
        <v>473</v>
      </c>
      <c r="B157" s="322"/>
      <c r="C157" s="320" t="s">
        <v>113</v>
      </c>
      <c r="D157" s="322" t="s">
        <v>461</v>
      </c>
      <c r="E157" s="324">
        <v>10</v>
      </c>
      <c r="F157" s="320" t="s">
        <v>137</v>
      </c>
      <c r="G157" s="323">
        <v>124.67</v>
      </c>
      <c r="H157" s="323">
        <v>124.67</v>
      </c>
      <c r="I157" s="325">
        <v>0.2235</v>
      </c>
      <c r="J157" s="323">
        <v>152.53</v>
      </c>
      <c r="K157" s="323">
        <v>1525.3</v>
      </c>
    </row>
    <row r="158" spans="1:11" ht="39" thickBot="1" x14ac:dyDescent="0.25">
      <c r="A158" s="320" t="s">
        <v>474</v>
      </c>
      <c r="B158" s="322"/>
      <c r="C158" s="320" t="s">
        <v>39</v>
      </c>
      <c r="D158" s="322" t="s">
        <v>462</v>
      </c>
      <c r="E158" s="324">
        <v>80.75</v>
      </c>
      <c r="F158" s="320" t="s">
        <v>154</v>
      </c>
      <c r="G158" s="323">
        <v>0.56000000000000005</v>
      </c>
      <c r="H158" s="323">
        <v>0.56000000000000005</v>
      </c>
      <c r="I158" s="325">
        <v>0.2235</v>
      </c>
      <c r="J158" s="323">
        <v>0.69</v>
      </c>
      <c r="K158" s="323">
        <v>55.72</v>
      </c>
    </row>
    <row r="159" spans="1:11" ht="13.5" thickBot="1" x14ac:dyDescent="0.25">
      <c r="A159" s="320" t="s">
        <v>475</v>
      </c>
      <c r="B159" s="322"/>
      <c r="C159" s="320" t="s">
        <v>39</v>
      </c>
      <c r="D159" s="322" t="s">
        <v>463</v>
      </c>
      <c r="E159" s="328">
        <v>1458.94</v>
      </c>
      <c r="F159" s="320" t="s">
        <v>154</v>
      </c>
      <c r="G159" s="323">
        <v>1.71</v>
      </c>
      <c r="H159" s="323">
        <v>1.71</v>
      </c>
      <c r="I159" s="325">
        <v>0.2235</v>
      </c>
      <c r="J159" s="323">
        <v>2.09</v>
      </c>
      <c r="K159" s="323">
        <v>3049.19</v>
      </c>
    </row>
    <row r="160" spans="1:11" ht="13.5" thickBot="1" x14ac:dyDescent="0.25">
      <c r="A160" s="320" t="s">
        <v>476</v>
      </c>
      <c r="B160" s="322"/>
      <c r="C160" s="320" t="s">
        <v>39</v>
      </c>
      <c r="D160" s="322" t="s">
        <v>464</v>
      </c>
      <c r="E160" s="328">
        <v>1458.94</v>
      </c>
      <c r="F160" s="320" t="s">
        <v>154</v>
      </c>
      <c r="G160" s="323">
        <v>4.25</v>
      </c>
      <c r="H160" s="323">
        <v>4.25</v>
      </c>
      <c r="I160" s="325">
        <v>0.2235</v>
      </c>
      <c r="J160" s="323">
        <v>5.2</v>
      </c>
      <c r="K160" s="323">
        <v>7586.49</v>
      </c>
    </row>
    <row r="161" spans="1:11" ht="26.25" thickBot="1" x14ac:dyDescent="0.25">
      <c r="A161" s="320" t="s">
        <v>477</v>
      </c>
      <c r="B161" s="322"/>
      <c r="C161" s="320" t="s">
        <v>113</v>
      </c>
      <c r="D161" s="322" t="s">
        <v>465</v>
      </c>
      <c r="E161" s="324">
        <v>34</v>
      </c>
      <c r="F161" s="320" t="s">
        <v>154</v>
      </c>
      <c r="G161" s="323">
        <v>17.93</v>
      </c>
      <c r="H161" s="323">
        <v>17.93</v>
      </c>
      <c r="I161" s="325">
        <v>0.2235</v>
      </c>
      <c r="J161" s="323">
        <v>21.94</v>
      </c>
      <c r="K161" s="323">
        <v>745.96</v>
      </c>
    </row>
    <row r="162" spans="1:11" ht="13.5" thickBot="1" x14ac:dyDescent="0.25">
      <c r="A162" s="326">
        <v>17</v>
      </c>
      <c r="B162" s="327"/>
      <c r="C162" s="314"/>
      <c r="D162" s="326" t="s">
        <v>478</v>
      </c>
      <c r="E162" s="313"/>
      <c r="F162" s="313"/>
      <c r="G162" s="313"/>
      <c r="H162" s="313"/>
      <c r="I162" s="313"/>
      <c r="J162" s="313"/>
      <c r="K162" s="316">
        <v>83991.93</v>
      </c>
    </row>
    <row r="163" spans="1:11" ht="26.25" thickBot="1" x14ac:dyDescent="0.25">
      <c r="A163" s="313" t="s">
        <v>513</v>
      </c>
      <c r="B163" s="314"/>
      <c r="C163" s="313" t="s">
        <v>113</v>
      </c>
      <c r="D163" s="314" t="s">
        <v>479</v>
      </c>
      <c r="E163" s="315">
        <v>26.29</v>
      </c>
      <c r="F163" s="313" t="s">
        <v>154</v>
      </c>
      <c r="G163" s="316">
        <v>93.54</v>
      </c>
      <c r="H163" s="316">
        <v>93.54</v>
      </c>
      <c r="I163" s="317">
        <v>0.2235</v>
      </c>
      <c r="J163" s="316">
        <v>114.45</v>
      </c>
      <c r="K163" s="316">
        <v>3008.89</v>
      </c>
    </row>
    <row r="164" spans="1:11" ht="26.25" thickBot="1" x14ac:dyDescent="0.25">
      <c r="A164" s="313" t="s">
        <v>514</v>
      </c>
      <c r="B164" s="314"/>
      <c r="C164" s="313" t="s">
        <v>113</v>
      </c>
      <c r="D164" s="314" t="s">
        <v>579</v>
      </c>
      <c r="E164" s="315">
        <v>0.99</v>
      </c>
      <c r="F164" s="313" t="s">
        <v>154</v>
      </c>
      <c r="G164" s="316">
        <v>468.54</v>
      </c>
      <c r="H164" s="316">
        <v>468.54</v>
      </c>
      <c r="I164" s="317">
        <v>0.2235</v>
      </c>
      <c r="J164" s="316">
        <v>573.26</v>
      </c>
      <c r="K164" s="316">
        <v>567.53</v>
      </c>
    </row>
    <row r="165" spans="1:11" ht="26.25" thickBot="1" x14ac:dyDescent="0.25">
      <c r="A165" s="313" t="s">
        <v>515</v>
      </c>
      <c r="B165" s="314"/>
      <c r="C165" s="313" t="s">
        <v>113</v>
      </c>
      <c r="D165" s="314" t="s">
        <v>481</v>
      </c>
      <c r="E165" s="315">
        <v>35.65</v>
      </c>
      <c r="F165" s="313" t="s">
        <v>154</v>
      </c>
      <c r="G165" s="316">
        <v>138.54</v>
      </c>
      <c r="H165" s="316">
        <v>138.54</v>
      </c>
      <c r="I165" s="317">
        <v>0.2235</v>
      </c>
      <c r="J165" s="316">
        <v>169.5</v>
      </c>
      <c r="K165" s="316">
        <v>6042.68</v>
      </c>
    </row>
    <row r="166" spans="1:11" ht="13.5" thickBot="1" x14ac:dyDescent="0.25">
      <c r="A166" s="313" t="s">
        <v>516</v>
      </c>
      <c r="B166" s="314"/>
      <c r="C166" s="313" t="s">
        <v>113</v>
      </c>
      <c r="D166" s="314" t="s">
        <v>482</v>
      </c>
      <c r="E166" s="315">
        <v>88.38</v>
      </c>
      <c r="F166" s="313" t="s">
        <v>154</v>
      </c>
      <c r="G166" s="316">
        <v>63.54</v>
      </c>
      <c r="H166" s="316">
        <v>63.54</v>
      </c>
      <c r="I166" s="317">
        <v>0.2235</v>
      </c>
      <c r="J166" s="316">
        <v>77.739999999999995</v>
      </c>
      <c r="K166" s="316">
        <v>6870.66</v>
      </c>
    </row>
    <row r="167" spans="1:11" ht="13.5" thickBot="1" x14ac:dyDescent="0.25">
      <c r="A167" s="313" t="s">
        <v>517</v>
      </c>
      <c r="B167" s="314"/>
      <c r="C167" s="313" t="s">
        <v>113</v>
      </c>
      <c r="D167" s="314" t="s">
        <v>483</v>
      </c>
      <c r="E167" s="315">
        <v>100.44</v>
      </c>
      <c r="F167" s="313" t="s">
        <v>154</v>
      </c>
      <c r="G167" s="316">
        <v>63.54</v>
      </c>
      <c r="H167" s="316">
        <v>63.54</v>
      </c>
      <c r="I167" s="317">
        <v>0.2235</v>
      </c>
      <c r="J167" s="316">
        <v>77.739999999999995</v>
      </c>
      <c r="K167" s="316">
        <v>7808.21</v>
      </c>
    </row>
    <row r="168" spans="1:11" ht="26.25" thickBot="1" x14ac:dyDescent="0.25">
      <c r="A168" s="313" t="s">
        <v>518</v>
      </c>
      <c r="B168" s="314"/>
      <c r="C168" s="313" t="s">
        <v>113</v>
      </c>
      <c r="D168" s="314" t="s">
        <v>484</v>
      </c>
      <c r="E168" s="315">
        <v>4.68</v>
      </c>
      <c r="F168" s="313" t="s">
        <v>154</v>
      </c>
      <c r="G168" s="316">
        <v>123.82</v>
      </c>
      <c r="H168" s="316">
        <v>123.82</v>
      </c>
      <c r="I168" s="317">
        <v>0.2235</v>
      </c>
      <c r="J168" s="316">
        <v>151.49</v>
      </c>
      <c r="K168" s="316">
        <v>708.97</v>
      </c>
    </row>
    <row r="169" spans="1:11" ht="26.25" thickBot="1" x14ac:dyDescent="0.25">
      <c r="A169" s="313" t="s">
        <v>519</v>
      </c>
      <c r="B169" s="314"/>
      <c r="C169" s="313" t="s">
        <v>113</v>
      </c>
      <c r="D169" s="314" t="s">
        <v>485</v>
      </c>
      <c r="E169" s="315">
        <v>9</v>
      </c>
      <c r="F169" s="313" t="s">
        <v>154</v>
      </c>
      <c r="G169" s="316">
        <v>123.82</v>
      </c>
      <c r="H169" s="316">
        <v>123.82</v>
      </c>
      <c r="I169" s="317">
        <v>0.2235</v>
      </c>
      <c r="J169" s="316">
        <v>151.49</v>
      </c>
      <c r="K169" s="316">
        <v>1363.41</v>
      </c>
    </row>
    <row r="170" spans="1:11" ht="26.25" thickBot="1" x14ac:dyDescent="0.25">
      <c r="A170" s="313" t="s">
        <v>520</v>
      </c>
      <c r="B170" s="314"/>
      <c r="C170" s="313" t="s">
        <v>113</v>
      </c>
      <c r="D170" s="314" t="s">
        <v>486</v>
      </c>
      <c r="E170" s="315">
        <v>5.76</v>
      </c>
      <c r="F170" s="313" t="s">
        <v>154</v>
      </c>
      <c r="G170" s="316">
        <v>123.82</v>
      </c>
      <c r="H170" s="316">
        <v>123.82</v>
      </c>
      <c r="I170" s="317">
        <v>0.2235</v>
      </c>
      <c r="J170" s="316">
        <v>151.49</v>
      </c>
      <c r="K170" s="316">
        <v>872.58</v>
      </c>
    </row>
    <row r="171" spans="1:11" ht="13.5" thickBot="1" x14ac:dyDescent="0.25">
      <c r="A171" s="313" t="s">
        <v>521</v>
      </c>
      <c r="B171" s="314"/>
      <c r="C171" s="313" t="s">
        <v>113</v>
      </c>
      <c r="D171" s="314" t="s">
        <v>487</v>
      </c>
      <c r="E171" s="315">
        <v>1.62</v>
      </c>
      <c r="F171" s="313" t="s">
        <v>154</v>
      </c>
      <c r="G171" s="316">
        <v>108.94</v>
      </c>
      <c r="H171" s="316">
        <v>108.94</v>
      </c>
      <c r="I171" s="317">
        <v>0.2235</v>
      </c>
      <c r="J171" s="316">
        <v>133.29</v>
      </c>
      <c r="K171" s="316">
        <v>215.93</v>
      </c>
    </row>
    <row r="172" spans="1:11" ht="13.5" thickBot="1" x14ac:dyDescent="0.25">
      <c r="A172" s="313" t="s">
        <v>522</v>
      </c>
      <c r="B172" s="314"/>
      <c r="C172" s="313" t="s">
        <v>113</v>
      </c>
      <c r="D172" s="314" t="s">
        <v>488</v>
      </c>
      <c r="E172" s="315">
        <v>899.19</v>
      </c>
      <c r="F172" s="313" t="s">
        <v>154</v>
      </c>
      <c r="G172" s="316">
        <v>37.44</v>
      </c>
      <c r="H172" s="316">
        <v>37.44</v>
      </c>
      <c r="I172" s="317">
        <v>0.2235</v>
      </c>
      <c r="J172" s="316">
        <v>45.81</v>
      </c>
      <c r="K172" s="316">
        <v>41191.89</v>
      </c>
    </row>
    <row r="173" spans="1:11" ht="26.25" thickBot="1" x14ac:dyDescent="0.25">
      <c r="A173" s="313" t="s">
        <v>523</v>
      </c>
      <c r="B173" s="314"/>
      <c r="C173" s="313" t="s">
        <v>113</v>
      </c>
      <c r="D173" s="314" t="s">
        <v>489</v>
      </c>
      <c r="E173" s="315">
        <v>12.74</v>
      </c>
      <c r="F173" s="313" t="s">
        <v>154</v>
      </c>
      <c r="G173" s="316">
        <v>111.72</v>
      </c>
      <c r="H173" s="316">
        <v>111.72</v>
      </c>
      <c r="I173" s="317">
        <v>0.2235</v>
      </c>
      <c r="J173" s="316">
        <v>136.69</v>
      </c>
      <c r="K173" s="316">
        <v>1741.43</v>
      </c>
    </row>
    <row r="174" spans="1:11" ht="13.5" thickBot="1" x14ac:dyDescent="0.25">
      <c r="A174" s="313" t="s">
        <v>524</v>
      </c>
      <c r="B174" s="314"/>
      <c r="C174" s="313" t="s">
        <v>39</v>
      </c>
      <c r="D174" s="314" t="s">
        <v>490</v>
      </c>
      <c r="E174" s="315">
        <v>249.32</v>
      </c>
      <c r="F174" s="313" t="s">
        <v>154</v>
      </c>
      <c r="G174" s="316">
        <v>8.5299999999999994</v>
      </c>
      <c r="H174" s="316">
        <v>8.5299999999999994</v>
      </c>
      <c r="I174" s="317">
        <v>0.2235</v>
      </c>
      <c r="J174" s="316">
        <v>10.44</v>
      </c>
      <c r="K174" s="316">
        <v>2602.9</v>
      </c>
    </row>
    <row r="175" spans="1:11" ht="26.25" thickBot="1" x14ac:dyDescent="0.25">
      <c r="A175" s="313" t="s">
        <v>525</v>
      </c>
      <c r="B175" s="314"/>
      <c r="C175" s="313" t="s">
        <v>113</v>
      </c>
      <c r="D175" s="314" t="s">
        <v>491</v>
      </c>
      <c r="E175" s="315">
        <v>9</v>
      </c>
      <c r="F175" s="313" t="s">
        <v>150</v>
      </c>
      <c r="G175" s="316">
        <v>118.6</v>
      </c>
      <c r="H175" s="316">
        <v>118.6</v>
      </c>
      <c r="I175" s="317">
        <v>0.2235</v>
      </c>
      <c r="J175" s="316">
        <v>145.11000000000001</v>
      </c>
      <c r="K175" s="316">
        <v>1305.99</v>
      </c>
    </row>
    <row r="176" spans="1:11" ht="13.5" thickBot="1" x14ac:dyDescent="0.25">
      <c r="A176" s="313" t="s">
        <v>526</v>
      </c>
      <c r="B176" s="314"/>
      <c r="C176" s="313" t="s">
        <v>113</v>
      </c>
      <c r="D176" s="314" t="s">
        <v>492</v>
      </c>
      <c r="E176" s="315">
        <v>3</v>
      </c>
      <c r="F176" s="313" t="s">
        <v>150</v>
      </c>
      <c r="G176" s="316">
        <v>143.6</v>
      </c>
      <c r="H176" s="316">
        <v>143.6</v>
      </c>
      <c r="I176" s="317">
        <v>0.2235</v>
      </c>
      <c r="J176" s="316">
        <v>175.69</v>
      </c>
      <c r="K176" s="316">
        <v>527.07000000000005</v>
      </c>
    </row>
    <row r="177" spans="1:11" ht="13.5" thickBot="1" x14ac:dyDescent="0.25">
      <c r="A177" s="313" t="s">
        <v>527</v>
      </c>
      <c r="B177" s="314"/>
      <c r="C177" s="313" t="s">
        <v>113</v>
      </c>
      <c r="D177" s="314" t="s">
        <v>493</v>
      </c>
      <c r="E177" s="315">
        <v>7</v>
      </c>
      <c r="F177" s="313" t="s">
        <v>150</v>
      </c>
      <c r="G177" s="316">
        <v>163.6</v>
      </c>
      <c r="H177" s="316">
        <v>163.6</v>
      </c>
      <c r="I177" s="317">
        <v>0.2235</v>
      </c>
      <c r="J177" s="316">
        <v>200.16</v>
      </c>
      <c r="K177" s="316">
        <v>1401.12</v>
      </c>
    </row>
    <row r="178" spans="1:11" ht="13.5" thickBot="1" x14ac:dyDescent="0.25">
      <c r="A178" s="313" t="s">
        <v>528</v>
      </c>
      <c r="B178" s="314"/>
      <c r="C178" s="313" t="s">
        <v>113</v>
      </c>
      <c r="D178" s="314" t="s">
        <v>494</v>
      </c>
      <c r="E178" s="315">
        <v>12.29</v>
      </c>
      <c r="F178" s="313" t="s">
        <v>154</v>
      </c>
      <c r="G178" s="316">
        <v>371.17</v>
      </c>
      <c r="H178" s="316">
        <v>371.17</v>
      </c>
      <c r="I178" s="317">
        <v>0.2235</v>
      </c>
      <c r="J178" s="316">
        <v>454.13</v>
      </c>
      <c r="K178" s="316">
        <v>5581.26</v>
      </c>
    </row>
    <row r="179" spans="1:11" ht="13.5" thickBot="1" x14ac:dyDescent="0.25">
      <c r="A179" s="313" t="s">
        <v>529</v>
      </c>
      <c r="B179" s="314"/>
      <c r="C179" s="313" t="s">
        <v>113</v>
      </c>
      <c r="D179" s="314" t="s">
        <v>495</v>
      </c>
      <c r="E179" s="315">
        <v>9.5500000000000007</v>
      </c>
      <c r="F179" s="313" t="s">
        <v>154</v>
      </c>
      <c r="G179" s="316">
        <v>186.69</v>
      </c>
      <c r="H179" s="316">
        <v>186.69</v>
      </c>
      <c r="I179" s="317">
        <v>0.2235</v>
      </c>
      <c r="J179" s="316">
        <v>228.42</v>
      </c>
      <c r="K179" s="316">
        <v>2181.41</v>
      </c>
    </row>
    <row r="180" spans="1:11" ht="26.25" thickBot="1" x14ac:dyDescent="0.25">
      <c r="A180" s="319">
        <v>18</v>
      </c>
      <c r="B180" s="321"/>
      <c r="C180" s="322"/>
      <c r="D180" s="319" t="s">
        <v>530</v>
      </c>
      <c r="E180" s="320"/>
      <c r="F180" s="320"/>
      <c r="G180" s="320"/>
      <c r="H180" s="320"/>
      <c r="I180" s="320"/>
      <c r="J180" s="320"/>
      <c r="K180" s="323">
        <v>1134.9000000000001</v>
      </c>
    </row>
    <row r="181" spans="1:11" ht="13.5" thickBot="1" x14ac:dyDescent="0.25">
      <c r="A181" s="320" t="s">
        <v>535</v>
      </c>
      <c r="B181" s="322"/>
      <c r="C181" s="320" t="s">
        <v>113</v>
      </c>
      <c r="D181" s="322" t="s">
        <v>531</v>
      </c>
      <c r="E181" s="324">
        <v>5</v>
      </c>
      <c r="F181" s="320" t="s">
        <v>154</v>
      </c>
      <c r="G181" s="323">
        <v>15.51</v>
      </c>
      <c r="H181" s="323">
        <v>15.51</v>
      </c>
      <c r="I181" s="325">
        <v>0.2235</v>
      </c>
      <c r="J181" s="323">
        <v>18.98</v>
      </c>
      <c r="K181" s="323">
        <v>94.9</v>
      </c>
    </row>
    <row r="182" spans="1:11" ht="13.5" thickBot="1" x14ac:dyDescent="0.25">
      <c r="A182" s="320" t="s">
        <v>416</v>
      </c>
      <c r="B182" s="322"/>
      <c r="C182" s="320" t="s">
        <v>39</v>
      </c>
      <c r="D182" s="322" t="s">
        <v>532</v>
      </c>
      <c r="E182" s="324">
        <v>40</v>
      </c>
      <c r="F182" s="320" t="s">
        <v>154</v>
      </c>
      <c r="G182" s="323">
        <v>21.25</v>
      </c>
      <c r="H182" s="323">
        <v>21.25</v>
      </c>
      <c r="I182" s="325">
        <v>0.2235</v>
      </c>
      <c r="J182" s="323">
        <v>26</v>
      </c>
      <c r="K182" s="323">
        <v>1040</v>
      </c>
    </row>
    <row r="183" spans="1:11" ht="26.25" thickBot="1" x14ac:dyDescent="0.25">
      <c r="A183" s="326">
        <v>19</v>
      </c>
      <c r="B183" s="327"/>
      <c r="C183" s="314"/>
      <c r="D183" s="326" t="s">
        <v>580</v>
      </c>
      <c r="E183" s="313"/>
      <c r="F183" s="313"/>
      <c r="G183" s="313"/>
      <c r="H183" s="313"/>
      <c r="I183" s="313"/>
      <c r="J183" s="313"/>
      <c r="K183" s="316">
        <v>448.24</v>
      </c>
    </row>
    <row r="184" spans="1:11" ht="39" thickBot="1" x14ac:dyDescent="0.25">
      <c r="A184" s="313" t="s">
        <v>538</v>
      </c>
      <c r="B184" s="314"/>
      <c r="C184" s="313" t="s">
        <v>39</v>
      </c>
      <c r="D184" s="314" t="s">
        <v>536</v>
      </c>
      <c r="E184" s="315">
        <v>1.1100000000000001</v>
      </c>
      <c r="F184" s="313" t="s">
        <v>138</v>
      </c>
      <c r="G184" s="316">
        <v>330.05</v>
      </c>
      <c r="H184" s="316">
        <v>330.05</v>
      </c>
      <c r="I184" s="317">
        <v>0.2235</v>
      </c>
      <c r="J184" s="316">
        <v>403.82</v>
      </c>
      <c r="K184" s="316">
        <v>448.24</v>
      </c>
    </row>
    <row r="185" spans="1:11" ht="13.5" thickBot="1" x14ac:dyDescent="0.25">
      <c r="A185" s="319">
        <v>20</v>
      </c>
      <c r="B185" s="321"/>
      <c r="C185" s="322"/>
      <c r="D185" s="319" t="s">
        <v>539</v>
      </c>
      <c r="E185" s="320"/>
      <c r="F185" s="320"/>
      <c r="G185" s="320"/>
      <c r="H185" s="320"/>
      <c r="I185" s="320"/>
      <c r="J185" s="320"/>
      <c r="K185" s="323">
        <v>2236.4699999999998</v>
      </c>
    </row>
    <row r="186" spans="1:11" ht="39" thickBot="1" x14ac:dyDescent="0.25">
      <c r="A186" s="320" t="s">
        <v>581</v>
      </c>
      <c r="B186" s="322"/>
      <c r="C186" s="320" t="s">
        <v>113</v>
      </c>
      <c r="D186" s="322" t="s">
        <v>540</v>
      </c>
      <c r="E186" s="324">
        <v>1</v>
      </c>
      <c r="F186" s="320" t="s">
        <v>150</v>
      </c>
      <c r="G186" s="323">
        <v>248.35</v>
      </c>
      <c r="H186" s="323">
        <v>248.35</v>
      </c>
      <c r="I186" s="325">
        <v>0.2235</v>
      </c>
      <c r="J186" s="323">
        <v>303.86</v>
      </c>
      <c r="K186" s="323">
        <v>303.86</v>
      </c>
    </row>
    <row r="187" spans="1:11" ht="26.25" thickBot="1" x14ac:dyDescent="0.25">
      <c r="A187" s="320" t="s">
        <v>582</v>
      </c>
      <c r="B187" s="322"/>
      <c r="C187" s="320" t="s">
        <v>39</v>
      </c>
      <c r="D187" s="322" t="s">
        <v>541</v>
      </c>
      <c r="E187" s="324">
        <v>2.31</v>
      </c>
      <c r="F187" s="320" t="s">
        <v>154</v>
      </c>
      <c r="G187" s="323">
        <v>2.06</v>
      </c>
      <c r="H187" s="323">
        <v>2.06</v>
      </c>
      <c r="I187" s="325">
        <v>0.2235</v>
      </c>
      <c r="J187" s="323">
        <v>2.52</v>
      </c>
      <c r="K187" s="323">
        <v>5.82</v>
      </c>
    </row>
    <row r="188" spans="1:11" ht="26.25" thickBot="1" x14ac:dyDescent="0.25">
      <c r="A188" s="320" t="s">
        <v>583</v>
      </c>
      <c r="B188" s="322"/>
      <c r="C188" s="320" t="s">
        <v>39</v>
      </c>
      <c r="D188" s="322" t="s">
        <v>542</v>
      </c>
      <c r="E188" s="324">
        <v>2.31</v>
      </c>
      <c r="F188" s="320" t="s">
        <v>154</v>
      </c>
      <c r="G188" s="323">
        <v>12.68</v>
      </c>
      <c r="H188" s="323">
        <v>12.68</v>
      </c>
      <c r="I188" s="325">
        <v>0.2235</v>
      </c>
      <c r="J188" s="323">
        <v>15.51</v>
      </c>
      <c r="K188" s="323">
        <v>35.83</v>
      </c>
    </row>
    <row r="189" spans="1:11" ht="39" thickBot="1" x14ac:dyDescent="0.25">
      <c r="A189" s="320" t="s">
        <v>584</v>
      </c>
      <c r="B189" s="322"/>
      <c r="C189" s="320" t="s">
        <v>113</v>
      </c>
      <c r="D189" s="322" t="s">
        <v>585</v>
      </c>
      <c r="E189" s="324">
        <v>2</v>
      </c>
      <c r="F189" s="320" t="s">
        <v>150</v>
      </c>
      <c r="G189" s="323">
        <v>772.77</v>
      </c>
      <c r="H189" s="323">
        <v>772.77</v>
      </c>
      <c r="I189" s="325">
        <v>0.2235</v>
      </c>
      <c r="J189" s="323">
        <v>945.48</v>
      </c>
      <c r="K189" s="323">
        <v>1890.96</v>
      </c>
    </row>
  </sheetData>
  <hyperlinks>
    <hyperlink ref="B9" r:id="rId1" display="https://mandatarias.plataformamaisbrasil.gov.br/projeto-basico/private/index.jsf?idProposta=1358866"/>
    <hyperlink ref="B13" r:id="rId2" display="https://mandatarias.plataformamaisbrasil.gov.br/projeto-basico/private/index.jsf?idProposta=1358866"/>
    <hyperlink ref="B26" r:id="rId3" display="https://mandatarias.plataformamaisbrasil.gov.br/projeto-basico/private/index.jsf?idProposta=1358866"/>
    <hyperlink ref="B30" r:id="rId4" display="https://mandatarias.plataformamaisbrasil.gov.br/projeto-basico/private/index.jsf?idProposta=1358866"/>
    <hyperlink ref="B34" r:id="rId5" display="https://mandatarias.plataformamaisbrasil.gov.br/projeto-basico/private/index.jsf?idProposta=1358866"/>
    <hyperlink ref="B57" r:id="rId6" display="https://mandatarias.plataformamaisbrasil.gov.br/projeto-basico/private/index.jsf?idProposta=1358866"/>
    <hyperlink ref="B71" r:id="rId7" display="https://mandatarias.plataformamaisbrasil.gov.br/projeto-basico/private/index.jsf?idProposta=1358866"/>
    <hyperlink ref="B75" r:id="rId8" display="https://mandatarias.plataformamaisbrasil.gov.br/projeto-basico/private/index.jsf?idProposta=1358866"/>
    <hyperlink ref="B99" r:id="rId9" display="https://mandatarias.plataformamaisbrasil.gov.br/projeto-basico/private/index.jsf?idProposta=1358866"/>
    <hyperlink ref="B102" r:id="rId10" display="https://mandatarias.plataformamaisbrasil.gov.br/projeto-basico/private/index.jsf?idProposta=1358866"/>
    <hyperlink ref="B109" r:id="rId11" display="https://mandatarias.plataformamaisbrasil.gov.br/projeto-basico/private/index.jsf?idProposta=1358866"/>
    <hyperlink ref="B120" r:id="rId12" display="https://mandatarias.plataformamaisbrasil.gov.br/projeto-basico/private/index.jsf?idProposta=1358866"/>
    <hyperlink ref="B129" r:id="rId13" display="https://mandatarias.plataformamaisbrasil.gov.br/projeto-basico/private/index.jsf?idProposta=1358866"/>
    <hyperlink ref="B141" r:id="rId14" display="https://mandatarias.plataformamaisbrasil.gov.br/projeto-basico/private/index.jsf?idProposta=1358866"/>
    <hyperlink ref="B155" r:id="rId15" display="https://mandatarias.plataformamaisbrasil.gov.br/projeto-basico/private/index.jsf?idProposta=1358866"/>
    <hyperlink ref="B162" r:id="rId16" display="https://mandatarias.plataformamaisbrasil.gov.br/projeto-basico/private/index.jsf?idProposta=1358866"/>
    <hyperlink ref="B180" r:id="rId17" display="https://mandatarias.plataformamaisbrasil.gov.br/projeto-basico/private/index.jsf?idProposta=1358866"/>
    <hyperlink ref="B183" r:id="rId18" display="https://mandatarias.plataformamaisbrasil.gov.br/projeto-basico/private/index.jsf?idProposta=1358866"/>
    <hyperlink ref="B185" r:id="rId19" display="https://mandatarias.plataformamaisbrasil.gov.br/projeto-basico/private/index.jsf?idProposta=1358866"/>
  </hyperlinks>
  <pageMargins left="0.511811024" right="0.511811024" top="0.78740157499999996" bottom="0.78740157499999996" header="0.31496062000000002" footer="0.31496062000000002"/>
  <pageSetup paperSize="9" scale="60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ORÇAMENTO</vt:lpstr>
      <vt:lpstr>BDI</vt:lpstr>
      <vt:lpstr>CRONOGRAMA</vt:lpstr>
      <vt:lpstr>ZERADO</vt:lpstr>
      <vt:lpstr>comp</vt:lpstr>
      <vt:lpstr>Correcao</vt:lpstr>
      <vt:lpstr>PO Plat</vt:lpstr>
      <vt:lpstr>BDI!Area_de_impressao</vt:lpstr>
      <vt:lpstr>comp!Area_de_impressao</vt:lpstr>
      <vt:lpstr>CRONOGRAMA!Area_de_impressao</vt:lpstr>
      <vt:lpstr>ORÇAMENTO!Area_de_impressao</vt:lpstr>
      <vt:lpstr>ZERADO!Area_de_impressao</vt:lpstr>
      <vt:lpstr>ORÇAMENTO!Excel_BuiltIn_Print_Area</vt:lpstr>
      <vt:lpstr>ZERADO!Excel_BuiltIn_Print_Area</vt:lpstr>
      <vt:lpstr>comp!Titulos_de_impressao</vt:lpstr>
      <vt:lpstr>ORÇAMENTO!Titulos_de_impressao</vt:lpstr>
      <vt:lpstr>ZERADO!Titulos_de_impressao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Anderson Waltrick</dc:creator>
  <cp:lastModifiedBy>01464075980</cp:lastModifiedBy>
  <cp:lastPrinted>2020-12-17T20:44:45Z</cp:lastPrinted>
  <dcterms:created xsi:type="dcterms:W3CDTF">2018-11-26T11:09:16Z</dcterms:created>
  <dcterms:modified xsi:type="dcterms:W3CDTF">2020-12-17T20:47:59Z</dcterms:modified>
</cp:coreProperties>
</file>